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codeName="BuÇalışmaKitabı"/>
  <mc:AlternateContent xmlns:mc="http://schemas.openxmlformats.org/markup-compatibility/2006">
    <mc:Choice Requires="x15">
      <x15ac:absPath xmlns:x15ac="http://schemas.microsoft.com/office/spreadsheetml/2010/11/ac" url="C:\Users\aidata\Desktop\"/>
    </mc:Choice>
  </mc:AlternateContent>
  <xr:revisionPtr revIDLastSave="0" documentId="13_ncr:1_{7DC0D0DE-F1D8-4257-A081-A166B2383B4A}" xr6:coauthVersionLast="47" xr6:coauthVersionMax="47" xr10:uidLastSave="{00000000-0000-0000-0000-000000000000}"/>
  <bookViews>
    <workbookView xWindow="-120" yWindow="-120" windowWidth="29040" windowHeight="15720" tabRatio="742" xr2:uid="{00000000-000D-0000-FFFF-FFFF00000000}"/>
  </bookViews>
  <sheets>
    <sheet name="Başlangıç - Bitiş Tarihli" sheetId="1" r:id="rId1"/>
    <sheet name="Aylık (Tarihe Göre Faiz Oranlı)" sheetId="6" r:id="rId2"/>
    <sheet name="Aylık (Sabit Faiz Oranlı)" sheetId="5" r:id="rId3"/>
    <sheet name="Yasal Faiz Referans Tablosu" sheetId="7" r:id="rId4"/>
  </sheets>
  <definedNames>
    <definedName name="FaizBaslangicTarihiReferans">'Yasal Faiz Referans Tablosu'!$B$5:$B$1048576</definedName>
    <definedName name="GunlukFaizOraniReferans">'Yasal Faiz Referans Tablosu'!$E$5:$E$1048576</definedName>
    <definedName name="_xlnm.Print_Area" localSheetId="2">'Aylık (Sabit Faiz Oranlı)'!$A$2:$I$60</definedName>
    <definedName name="_xlnm.Print_Area" localSheetId="1">'Aylık (Tarihe Göre Faiz Oranlı)'!$A$2:$I$161</definedName>
    <definedName name="_xlnm.Print_Area" localSheetId="0">'Başlangıç - Bitiş Tarihli'!$A$1:$G$26</definedName>
    <definedName name="_xlnm.Print_Area" localSheetId="3">'Yasal Faiz Referans Tablosu'!$A$1:$F$14</definedName>
    <definedName name="_xlnm.Print_Titles" localSheetId="2">'Aylık (Sabit Faiz Oranlı)'!$2:$7</definedName>
    <definedName name="_xlnm.Print_Titles" localSheetId="1">'Aylık (Tarihe Göre Faiz Oranlı)'!$2:$6</definedName>
    <definedName name="_xlnm.Print_Titles" localSheetId="3">'Yasal Faiz Referans Tablosu'!$2:$4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E15" i="7" l="1"/>
  <c r="C20" i="1"/>
  <c r="E20" i="1" s="1"/>
  <c r="F20" i="1" s="1"/>
  <c r="E57" i="6"/>
  <c r="F57" i="6" s="1"/>
  <c r="E58" i="6"/>
  <c r="F58" i="6" s="1"/>
  <c r="E59" i="6"/>
  <c r="F59" i="6" s="1"/>
  <c r="E60" i="6"/>
  <c r="F60" i="6" s="1"/>
  <c r="E61" i="6"/>
  <c r="F61" i="6" s="1"/>
  <c r="E62" i="6"/>
  <c r="F62" i="6" s="1"/>
  <c r="E63" i="6"/>
  <c r="F63" i="6" s="1"/>
  <c r="E64" i="6"/>
  <c r="F64" i="6" s="1"/>
  <c r="E65" i="6"/>
  <c r="F65" i="6" s="1"/>
  <c r="E66" i="6"/>
  <c r="F66" i="6" s="1"/>
  <c r="E67" i="6"/>
  <c r="F67" i="6" s="1"/>
  <c r="E68" i="6"/>
  <c r="F68" i="6" s="1"/>
  <c r="E69" i="6"/>
  <c r="F69" i="6" s="1"/>
  <c r="E70" i="6"/>
  <c r="F70" i="6" s="1"/>
  <c r="E71" i="6"/>
  <c r="F71" i="6" s="1"/>
  <c r="E72" i="6"/>
  <c r="F72" i="6" s="1"/>
  <c r="E73" i="6"/>
  <c r="F73" i="6" s="1"/>
  <c r="E74" i="6"/>
  <c r="F74" i="6" s="1"/>
  <c r="E75" i="6"/>
  <c r="F75" i="6" s="1"/>
  <c r="E76" i="6"/>
  <c r="F76" i="6" s="1"/>
  <c r="E77" i="6"/>
  <c r="F77" i="6" s="1"/>
  <c r="E78" i="6"/>
  <c r="F78" i="6" s="1"/>
  <c r="E79" i="6"/>
  <c r="F79" i="6" s="1"/>
  <c r="E80" i="6"/>
  <c r="F80" i="6" s="1"/>
  <c r="E81" i="6"/>
  <c r="F81" i="6" s="1"/>
  <c r="E82" i="6"/>
  <c r="F82" i="6" s="1"/>
  <c r="E83" i="6"/>
  <c r="F83" i="6" s="1"/>
  <c r="E84" i="6"/>
  <c r="F84" i="6" s="1"/>
  <c r="E85" i="6"/>
  <c r="F85" i="6" s="1"/>
  <c r="E86" i="6"/>
  <c r="F86" i="6" s="1"/>
  <c r="E87" i="6"/>
  <c r="F87" i="6" s="1"/>
  <c r="E88" i="6"/>
  <c r="F88" i="6" s="1"/>
  <c r="E89" i="6"/>
  <c r="F89" i="6" s="1"/>
  <c r="E90" i="6"/>
  <c r="F90" i="6" s="1"/>
  <c r="E91" i="6"/>
  <c r="F91" i="6" s="1"/>
  <c r="E92" i="6"/>
  <c r="F92" i="6" s="1"/>
  <c r="E93" i="6"/>
  <c r="F93" i="6" s="1"/>
  <c r="E94" i="6"/>
  <c r="F94" i="6" s="1"/>
  <c r="I94" i="6" s="1"/>
  <c r="E95" i="6"/>
  <c r="F95" i="6" s="1"/>
  <c r="E96" i="6"/>
  <c r="F96" i="6" s="1"/>
  <c r="I96" i="6" s="1"/>
  <c r="E97" i="6"/>
  <c r="F97" i="6" s="1"/>
  <c r="E98" i="6"/>
  <c r="F98" i="6" s="1"/>
  <c r="I98" i="6" s="1"/>
  <c r="E99" i="6"/>
  <c r="F99" i="6" s="1"/>
  <c r="E100" i="6"/>
  <c r="F100" i="6" s="1"/>
  <c r="I100" i="6" s="1"/>
  <c r="E101" i="6"/>
  <c r="F101" i="6" s="1"/>
  <c r="E102" i="6"/>
  <c r="F102" i="6" s="1"/>
  <c r="I102" i="6" s="1"/>
  <c r="E103" i="6"/>
  <c r="F103" i="6" s="1"/>
  <c r="E104" i="6"/>
  <c r="F104" i="6" s="1"/>
  <c r="I104" i="6" s="1"/>
  <c r="E105" i="6"/>
  <c r="F105" i="6" s="1"/>
  <c r="E106" i="6"/>
  <c r="F106" i="6" s="1"/>
  <c r="I106" i="6" s="1"/>
  <c r="E107" i="6"/>
  <c r="F107" i="6" s="1"/>
  <c r="E108" i="6"/>
  <c r="F108" i="6" s="1"/>
  <c r="I108" i="6" s="1"/>
  <c r="E109" i="6"/>
  <c r="F109" i="6" s="1"/>
  <c r="E110" i="6"/>
  <c r="F110" i="6" s="1"/>
  <c r="I110" i="6" s="1"/>
  <c r="E111" i="6"/>
  <c r="F111" i="6" s="1"/>
  <c r="E112" i="6"/>
  <c r="F112" i="6" s="1"/>
  <c r="I112" i="6" s="1"/>
  <c r="E113" i="6"/>
  <c r="F113" i="6" s="1"/>
  <c r="E114" i="6"/>
  <c r="F114" i="6" s="1"/>
  <c r="I114" i="6" s="1"/>
  <c r="E115" i="6"/>
  <c r="F115" i="6" s="1"/>
  <c r="E116" i="6"/>
  <c r="F116" i="6" s="1"/>
  <c r="I116" i="6" s="1"/>
  <c r="E117" i="6"/>
  <c r="F117" i="6" s="1"/>
  <c r="E118" i="6"/>
  <c r="F118" i="6" s="1"/>
  <c r="I118" i="6" s="1"/>
  <c r="E119" i="6"/>
  <c r="F119" i="6" s="1"/>
  <c r="E120" i="6"/>
  <c r="F120" i="6" s="1"/>
  <c r="I120" i="6" s="1"/>
  <c r="E121" i="6"/>
  <c r="F121" i="6" s="1"/>
  <c r="E122" i="6"/>
  <c r="F122" i="6" s="1"/>
  <c r="I122" i="6" s="1"/>
  <c r="E123" i="6"/>
  <c r="F123" i="6" s="1"/>
  <c r="E124" i="6"/>
  <c r="F124" i="6" s="1"/>
  <c r="I124" i="6" s="1"/>
  <c r="E125" i="6"/>
  <c r="F125" i="6" s="1"/>
  <c r="E126" i="6"/>
  <c r="F126" i="6" s="1"/>
  <c r="I126" i="6" s="1"/>
  <c r="E127" i="6"/>
  <c r="F127" i="6" s="1"/>
  <c r="E128" i="6"/>
  <c r="F128" i="6" s="1"/>
  <c r="I128" i="6" s="1"/>
  <c r="E129" i="6"/>
  <c r="F129" i="6" s="1"/>
  <c r="E130" i="6"/>
  <c r="F130" i="6" s="1"/>
  <c r="I130" i="6" s="1"/>
  <c r="E131" i="6"/>
  <c r="F131" i="6" s="1"/>
  <c r="E132" i="6"/>
  <c r="F132" i="6" s="1"/>
  <c r="I132" i="6" s="1"/>
  <c r="E133" i="6"/>
  <c r="F133" i="6" s="1"/>
  <c r="E134" i="6"/>
  <c r="F134" i="6" s="1"/>
  <c r="I134" i="6" s="1"/>
  <c r="E135" i="6"/>
  <c r="F135" i="6" s="1"/>
  <c r="E136" i="6"/>
  <c r="F136" i="6" s="1"/>
  <c r="I136" i="6" s="1"/>
  <c r="E137" i="6"/>
  <c r="F137" i="6" s="1"/>
  <c r="E138" i="6"/>
  <c r="F138" i="6" s="1"/>
  <c r="I138" i="6" s="1"/>
  <c r="E139" i="6"/>
  <c r="F139" i="6" s="1"/>
  <c r="E140" i="6"/>
  <c r="F140" i="6" s="1"/>
  <c r="I140" i="6" s="1"/>
  <c r="E141" i="6"/>
  <c r="F141" i="6" s="1"/>
  <c r="E142" i="6"/>
  <c r="F142" i="6" s="1"/>
  <c r="I142" i="6" s="1"/>
  <c r="E143" i="6"/>
  <c r="F143" i="6" s="1"/>
  <c r="E144" i="6"/>
  <c r="F144" i="6" s="1"/>
  <c r="I144" i="6" s="1"/>
  <c r="E145" i="6"/>
  <c r="F145" i="6" s="1"/>
  <c r="E146" i="6"/>
  <c r="F146" i="6" s="1"/>
  <c r="I146" i="6" s="1"/>
  <c r="E147" i="6"/>
  <c r="F147" i="6" s="1"/>
  <c r="E148" i="6"/>
  <c r="F148" i="6" s="1"/>
  <c r="I148" i="6" s="1"/>
  <c r="E149" i="6"/>
  <c r="F149" i="6" s="1"/>
  <c r="E150" i="6"/>
  <c r="F150" i="6" s="1"/>
  <c r="I150" i="6" s="1"/>
  <c r="E151" i="6"/>
  <c r="F151" i="6" s="1"/>
  <c r="E152" i="6"/>
  <c r="F152" i="6" s="1"/>
  <c r="I152" i="6" s="1"/>
  <c r="E153" i="6"/>
  <c r="F153" i="6" s="1"/>
  <c r="E154" i="6"/>
  <c r="F154" i="6" s="1"/>
  <c r="I154" i="6" s="1"/>
  <c r="E155" i="6"/>
  <c r="F155" i="6" s="1"/>
  <c r="E156" i="6"/>
  <c r="F156" i="6" s="1"/>
  <c r="I156" i="6" s="1"/>
  <c r="E157" i="6"/>
  <c r="F157" i="6" s="1"/>
  <c r="E158" i="6"/>
  <c r="F158" i="6" s="1"/>
  <c r="I158" i="6" s="1"/>
  <c r="E159" i="6"/>
  <c r="F159" i="6" s="1"/>
  <c r="D60" i="5"/>
  <c r="D161" i="6"/>
  <c r="E8" i="6"/>
  <c r="F8" i="6" s="1"/>
  <c r="G8" i="6" s="1"/>
  <c r="E9" i="6"/>
  <c r="F9" i="6" s="1"/>
  <c r="G9" i="6" s="1"/>
  <c r="E10" i="6"/>
  <c r="F10" i="6" s="1"/>
  <c r="G10" i="6" s="1"/>
  <c r="E11" i="6"/>
  <c r="F11" i="6" s="1"/>
  <c r="G11" i="6" s="1"/>
  <c r="E12" i="6"/>
  <c r="F12" i="6" s="1"/>
  <c r="G12" i="6" s="1"/>
  <c r="E13" i="6"/>
  <c r="F13" i="6" s="1"/>
  <c r="G13" i="6" s="1"/>
  <c r="E14" i="6"/>
  <c r="F14" i="6" s="1"/>
  <c r="G14" i="6" s="1"/>
  <c r="E15" i="6"/>
  <c r="F15" i="6" s="1"/>
  <c r="G15" i="6" s="1"/>
  <c r="E16" i="6"/>
  <c r="F16" i="6" s="1"/>
  <c r="G16" i="6" s="1"/>
  <c r="E17" i="6"/>
  <c r="E18" i="6"/>
  <c r="F18" i="6" s="1"/>
  <c r="G18" i="6" s="1"/>
  <c r="E19" i="6"/>
  <c r="F19" i="6" s="1"/>
  <c r="G19" i="6" s="1"/>
  <c r="E20" i="6"/>
  <c r="F20" i="6" s="1"/>
  <c r="G20" i="6" s="1"/>
  <c r="E21" i="6"/>
  <c r="F21" i="6" s="1"/>
  <c r="G21" i="6" s="1"/>
  <c r="E22" i="6"/>
  <c r="F22" i="6" s="1"/>
  <c r="G22" i="6" s="1"/>
  <c r="E23" i="6"/>
  <c r="F23" i="6" s="1"/>
  <c r="G23" i="6" s="1"/>
  <c r="E24" i="6"/>
  <c r="F24" i="6" s="1"/>
  <c r="G24" i="6" s="1"/>
  <c r="E25" i="6"/>
  <c r="F25" i="6" s="1"/>
  <c r="G25" i="6" s="1"/>
  <c r="E26" i="6"/>
  <c r="F26" i="6" s="1"/>
  <c r="G26" i="6" s="1"/>
  <c r="E27" i="6"/>
  <c r="F27" i="6" s="1"/>
  <c r="G27" i="6" s="1"/>
  <c r="E28" i="6"/>
  <c r="F28" i="6" s="1"/>
  <c r="G28" i="6" s="1"/>
  <c r="E29" i="6"/>
  <c r="E30" i="6"/>
  <c r="F30" i="6" s="1"/>
  <c r="G30" i="6" s="1"/>
  <c r="E31" i="6"/>
  <c r="F31" i="6" s="1"/>
  <c r="E32" i="6"/>
  <c r="F32" i="6" s="1"/>
  <c r="G32" i="6" s="1"/>
  <c r="E33" i="6"/>
  <c r="F33" i="6" s="1"/>
  <c r="G33" i="6" s="1"/>
  <c r="E34" i="6"/>
  <c r="F34" i="6" s="1"/>
  <c r="G34" i="6" s="1"/>
  <c r="E35" i="6"/>
  <c r="F35" i="6" s="1"/>
  <c r="G35" i="6" s="1"/>
  <c r="E36" i="6"/>
  <c r="F36" i="6" s="1"/>
  <c r="G36" i="6" s="1"/>
  <c r="E37" i="6"/>
  <c r="F37" i="6" s="1"/>
  <c r="G37" i="6" s="1"/>
  <c r="E38" i="6"/>
  <c r="F38" i="6" s="1"/>
  <c r="G38" i="6" s="1"/>
  <c r="E39" i="6"/>
  <c r="F39" i="6" s="1"/>
  <c r="G39" i="6" s="1"/>
  <c r="E40" i="6"/>
  <c r="F40" i="6" s="1"/>
  <c r="G40" i="6" s="1"/>
  <c r="E41" i="6"/>
  <c r="F41" i="6" s="1"/>
  <c r="E42" i="6"/>
  <c r="F42" i="6" s="1"/>
  <c r="G42" i="6" s="1"/>
  <c r="E43" i="6"/>
  <c r="F43" i="6" s="1"/>
  <c r="G43" i="6" s="1"/>
  <c r="E44" i="6"/>
  <c r="F44" i="6" s="1"/>
  <c r="G44" i="6" s="1"/>
  <c r="E45" i="6"/>
  <c r="F45" i="6" s="1"/>
  <c r="G45" i="6" s="1"/>
  <c r="E46" i="6"/>
  <c r="F46" i="6" s="1"/>
  <c r="G46" i="6" s="1"/>
  <c r="E47" i="6"/>
  <c r="F47" i="6" s="1"/>
  <c r="G47" i="6" s="1"/>
  <c r="E48" i="6"/>
  <c r="F48" i="6" s="1"/>
  <c r="G48" i="6" s="1"/>
  <c r="E49" i="6"/>
  <c r="F49" i="6" s="1"/>
  <c r="G49" i="6" s="1"/>
  <c r="E50" i="6"/>
  <c r="F50" i="6" s="1"/>
  <c r="G50" i="6" s="1"/>
  <c r="E51" i="6"/>
  <c r="F51" i="6" s="1"/>
  <c r="G51" i="6" s="1"/>
  <c r="E52" i="6"/>
  <c r="F52" i="6" s="1"/>
  <c r="G52" i="6" s="1"/>
  <c r="E53" i="6"/>
  <c r="E54" i="6"/>
  <c r="F54" i="6" s="1"/>
  <c r="G54" i="6" s="1"/>
  <c r="E55" i="6"/>
  <c r="F55" i="6" s="1"/>
  <c r="G55" i="6" s="1"/>
  <c r="E56" i="6"/>
  <c r="F56" i="6" s="1"/>
  <c r="G56" i="6" s="1"/>
  <c r="E7" i="6"/>
  <c r="F7" i="6" s="1"/>
  <c r="E8" i="5"/>
  <c r="F8" i="5" s="1"/>
  <c r="E9" i="5"/>
  <c r="F9" i="5" s="1"/>
  <c r="G9" i="5" s="1"/>
  <c r="H9" i="5" s="1"/>
  <c r="E10" i="5"/>
  <c r="F10" i="5" s="1"/>
  <c r="G10" i="5" s="1"/>
  <c r="H10" i="5" s="1"/>
  <c r="E11" i="5"/>
  <c r="F11" i="5" s="1"/>
  <c r="G11" i="5" s="1"/>
  <c r="H11" i="5" s="1"/>
  <c r="E12" i="5"/>
  <c r="F12" i="5" s="1"/>
  <c r="G12" i="5" s="1"/>
  <c r="H12" i="5" s="1"/>
  <c r="E13" i="5"/>
  <c r="F13" i="5" s="1"/>
  <c r="G13" i="5" s="1"/>
  <c r="H13" i="5" s="1"/>
  <c r="E14" i="5"/>
  <c r="F14" i="5" s="1"/>
  <c r="G14" i="5" s="1"/>
  <c r="H14" i="5" s="1"/>
  <c r="E15" i="5"/>
  <c r="F15" i="5" s="1"/>
  <c r="G15" i="5" s="1"/>
  <c r="H15" i="5" s="1"/>
  <c r="E16" i="5"/>
  <c r="F16" i="5" s="1"/>
  <c r="G16" i="5" s="1"/>
  <c r="H16" i="5" s="1"/>
  <c r="E17" i="5"/>
  <c r="F17" i="5" s="1"/>
  <c r="G17" i="5" s="1"/>
  <c r="H17" i="5" s="1"/>
  <c r="E18" i="5"/>
  <c r="F18" i="5" s="1"/>
  <c r="G18" i="5" s="1"/>
  <c r="H18" i="5" s="1"/>
  <c r="E19" i="5"/>
  <c r="F19" i="5" s="1"/>
  <c r="G19" i="5" s="1"/>
  <c r="H19" i="5" s="1"/>
  <c r="E20" i="5"/>
  <c r="F20" i="5" s="1"/>
  <c r="E21" i="5"/>
  <c r="F21" i="5" s="1"/>
  <c r="G21" i="5" s="1"/>
  <c r="H21" i="5" s="1"/>
  <c r="E22" i="5"/>
  <c r="F22" i="5" s="1"/>
  <c r="G22" i="5" s="1"/>
  <c r="H22" i="5" s="1"/>
  <c r="E23" i="5"/>
  <c r="F23" i="5" s="1"/>
  <c r="G23" i="5" s="1"/>
  <c r="H23" i="5" s="1"/>
  <c r="E24" i="5"/>
  <c r="F24" i="5" s="1"/>
  <c r="G24" i="5" s="1"/>
  <c r="H24" i="5" s="1"/>
  <c r="E25" i="5"/>
  <c r="F25" i="5" s="1"/>
  <c r="G25" i="5" s="1"/>
  <c r="H25" i="5" s="1"/>
  <c r="E26" i="5"/>
  <c r="F26" i="5" s="1"/>
  <c r="G26" i="5" s="1"/>
  <c r="H26" i="5" s="1"/>
  <c r="E27" i="5"/>
  <c r="F27" i="5" s="1"/>
  <c r="G27" i="5" s="1"/>
  <c r="H27" i="5" s="1"/>
  <c r="E28" i="5"/>
  <c r="F28" i="5" s="1"/>
  <c r="G28" i="5" s="1"/>
  <c r="H28" i="5" s="1"/>
  <c r="E29" i="5"/>
  <c r="F29" i="5" s="1"/>
  <c r="G29" i="5" s="1"/>
  <c r="H29" i="5" s="1"/>
  <c r="E30" i="5"/>
  <c r="F30" i="5" s="1"/>
  <c r="G30" i="5" s="1"/>
  <c r="H30" i="5" s="1"/>
  <c r="E31" i="5"/>
  <c r="F31" i="5" s="1"/>
  <c r="G31" i="5" s="1"/>
  <c r="H31" i="5" s="1"/>
  <c r="E32" i="5"/>
  <c r="F32" i="5" s="1"/>
  <c r="E33" i="5"/>
  <c r="F33" i="5" s="1"/>
  <c r="G33" i="5" s="1"/>
  <c r="H33" i="5" s="1"/>
  <c r="E34" i="5"/>
  <c r="F34" i="5" s="1"/>
  <c r="G34" i="5" s="1"/>
  <c r="H34" i="5" s="1"/>
  <c r="E35" i="5"/>
  <c r="F35" i="5" s="1"/>
  <c r="G35" i="5" s="1"/>
  <c r="H35" i="5" s="1"/>
  <c r="E36" i="5"/>
  <c r="F36" i="5" s="1"/>
  <c r="G36" i="5" s="1"/>
  <c r="H36" i="5" s="1"/>
  <c r="E37" i="5"/>
  <c r="F37" i="5" s="1"/>
  <c r="G37" i="5" s="1"/>
  <c r="H37" i="5" s="1"/>
  <c r="E38" i="5"/>
  <c r="F38" i="5" s="1"/>
  <c r="G38" i="5" s="1"/>
  <c r="H38" i="5" s="1"/>
  <c r="E39" i="5"/>
  <c r="F39" i="5" s="1"/>
  <c r="G39" i="5" s="1"/>
  <c r="H39" i="5" s="1"/>
  <c r="E40" i="5"/>
  <c r="F40" i="5" s="1"/>
  <c r="G40" i="5" s="1"/>
  <c r="H40" i="5" s="1"/>
  <c r="E41" i="5"/>
  <c r="F41" i="5" s="1"/>
  <c r="G41" i="5" s="1"/>
  <c r="H41" i="5" s="1"/>
  <c r="E42" i="5"/>
  <c r="F42" i="5" s="1"/>
  <c r="G42" i="5" s="1"/>
  <c r="H42" i="5" s="1"/>
  <c r="E43" i="5"/>
  <c r="F43" i="5" s="1"/>
  <c r="G43" i="5" s="1"/>
  <c r="H43" i="5" s="1"/>
  <c r="E44" i="5"/>
  <c r="F44" i="5" s="1"/>
  <c r="E45" i="5"/>
  <c r="F45" i="5" s="1"/>
  <c r="G45" i="5" s="1"/>
  <c r="H45" i="5" s="1"/>
  <c r="E46" i="5"/>
  <c r="F46" i="5" s="1"/>
  <c r="G46" i="5" s="1"/>
  <c r="H46" i="5" s="1"/>
  <c r="E47" i="5"/>
  <c r="F47" i="5" s="1"/>
  <c r="G47" i="5" s="1"/>
  <c r="H47" i="5" s="1"/>
  <c r="E48" i="5"/>
  <c r="F48" i="5" s="1"/>
  <c r="G48" i="5" s="1"/>
  <c r="H48" i="5" s="1"/>
  <c r="E49" i="5"/>
  <c r="F49" i="5" s="1"/>
  <c r="G49" i="5" s="1"/>
  <c r="H49" i="5" s="1"/>
  <c r="E50" i="5"/>
  <c r="F50" i="5" s="1"/>
  <c r="G50" i="5" s="1"/>
  <c r="H50" i="5" s="1"/>
  <c r="E51" i="5"/>
  <c r="F51" i="5" s="1"/>
  <c r="G51" i="5" s="1"/>
  <c r="H51" i="5" s="1"/>
  <c r="E52" i="5"/>
  <c r="F52" i="5" s="1"/>
  <c r="G52" i="5" s="1"/>
  <c r="H52" i="5" s="1"/>
  <c r="E53" i="5"/>
  <c r="F53" i="5" s="1"/>
  <c r="G53" i="5" s="1"/>
  <c r="H53" i="5" s="1"/>
  <c r="E54" i="5"/>
  <c r="F54" i="5" s="1"/>
  <c r="G54" i="5" s="1"/>
  <c r="H54" i="5" s="1"/>
  <c r="E55" i="5"/>
  <c r="F55" i="5" s="1"/>
  <c r="G55" i="5" s="1"/>
  <c r="H55" i="5" s="1"/>
  <c r="E56" i="5"/>
  <c r="F56" i="5" s="1"/>
  <c r="E57" i="5"/>
  <c r="F57" i="5" s="1"/>
  <c r="G57" i="5" s="1"/>
  <c r="H57" i="5" s="1"/>
  <c r="E58" i="5"/>
  <c r="F58" i="5" s="1"/>
  <c r="G58" i="5" s="1"/>
  <c r="H58" i="5" s="1"/>
  <c r="I4" i="6"/>
  <c r="E6" i="7"/>
  <c r="E7" i="7"/>
  <c r="E8" i="7"/>
  <c r="E9" i="7"/>
  <c r="E10" i="7"/>
  <c r="E11" i="7"/>
  <c r="E12" i="7"/>
  <c r="E13" i="7"/>
  <c r="E14" i="7"/>
  <c r="E5" i="7"/>
  <c r="E18" i="1"/>
  <c r="I90" i="6" l="1"/>
  <c r="H90" i="6" a="1"/>
  <c r="H90" i="6" s="1"/>
  <c r="I78" i="6"/>
  <c r="H78" i="6" a="1"/>
  <c r="H78" i="6" s="1"/>
  <c r="I66" i="6"/>
  <c r="H66" i="6" a="1"/>
  <c r="H66" i="6" s="1"/>
  <c r="I68" i="6"/>
  <c r="H68" i="6" a="1"/>
  <c r="H68" i="6" s="1"/>
  <c r="I80" i="6"/>
  <c r="H80" i="6" a="1"/>
  <c r="H80" i="6" s="1"/>
  <c r="I88" i="6"/>
  <c r="H88" i="6" a="1"/>
  <c r="H88" i="6" s="1"/>
  <c r="I64" i="6"/>
  <c r="G64" i="6"/>
  <c r="H64" i="6" a="1"/>
  <c r="H64" i="6" s="1"/>
  <c r="I92" i="6"/>
  <c r="H92" i="6" a="1"/>
  <c r="H92" i="6" s="1"/>
  <c r="I76" i="6"/>
  <c r="H76" i="6" a="1"/>
  <c r="H76" i="6" s="1"/>
  <c r="I86" i="6"/>
  <c r="H86" i="6" a="1"/>
  <c r="H86" i="6" s="1"/>
  <c r="I74" i="6"/>
  <c r="H74" i="6" a="1"/>
  <c r="H74" i="6" s="1"/>
  <c r="I62" i="6"/>
  <c r="G62" i="6"/>
  <c r="H62" i="6" a="1"/>
  <c r="H62" i="6" s="1"/>
  <c r="I84" i="6"/>
  <c r="H84" i="6" a="1"/>
  <c r="H84" i="6" s="1"/>
  <c r="I72" i="6"/>
  <c r="H72" i="6" a="1"/>
  <c r="H72" i="6" s="1"/>
  <c r="I60" i="6"/>
  <c r="G60" i="6"/>
  <c r="H60" i="6" a="1"/>
  <c r="H60" i="6" s="1"/>
  <c r="I82" i="6"/>
  <c r="H82" i="6" a="1"/>
  <c r="H82" i="6" s="1"/>
  <c r="I70" i="6"/>
  <c r="H70" i="6" a="1"/>
  <c r="H70" i="6" s="1"/>
  <c r="I58" i="6"/>
  <c r="G58" i="6"/>
  <c r="H58" i="6" a="1"/>
  <c r="H58" i="6" s="1"/>
  <c r="H158" i="6" a="1"/>
  <c r="H158" i="6" s="1"/>
  <c r="H156" i="6" a="1"/>
  <c r="H156" i="6" s="1"/>
  <c r="H154" i="6" a="1"/>
  <c r="H154" i="6" s="1"/>
  <c r="H152" i="6" a="1"/>
  <c r="H152" i="6" s="1"/>
  <c r="H150" i="6" a="1"/>
  <c r="H150" i="6" s="1"/>
  <c r="H148" i="6" a="1"/>
  <c r="H148" i="6" s="1"/>
  <c r="H146" i="6" a="1"/>
  <c r="H146" i="6" s="1"/>
  <c r="H144" i="6" a="1"/>
  <c r="H144" i="6" s="1"/>
  <c r="H142" i="6" a="1"/>
  <c r="H142" i="6" s="1"/>
  <c r="H140" i="6" a="1"/>
  <c r="H140" i="6" s="1"/>
  <c r="H138" i="6" a="1"/>
  <c r="H138" i="6" s="1"/>
  <c r="H136" i="6" a="1"/>
  <c r="H136" i="6" s="1"/>
  <c r="H134" i="6" a="1"/>
  <c r="H134" i="6" s="1"/>
  <c r="H132" i="6" a="1"/>
  <c r="H132" i="6" s="1"/>
  <c r="H130" i="6" a="1"/>
  <c r="H130" i="6" s="1"/>
  <c r="H128" i="6" a="1"/>
  <c r="H128" i="6" s="1"/>
  <c r="H126" i="6" a="1"/>
  <c r="H126" i="6" s="1"/>
  <c r="H124" i="6" a="1"/>
  <c r="H124" i="6" s="1"/>
  <c r="H122" i="6" a="1"/>
  <c r="H122" i="6" s="1"/>
  <c r="H120" i="6" a="1"/>
  <c r="H120" i="6" s="1"/>
  <c r="H118" i="6" a="1"/>
  <c r="H118" i="6" s="1"/>
  <c r="H116" i="6" a="1"/>
  <c r="H116" i="6" s="1"/>
  <c r="H114" i="6" a="1"/>
  <c r="H114" i="6" s="1"/>
  <c r="H112" i="6" a="1"/>
  <c r="H112" i="6" s="1"/>
  <c r="H110" i="6" a="1"/>
  <c r="H110" i="6" s="1"/>
  <c r="H108" i="6" a="1"/>
  <c r="H108" i="6" s="1"/>
  <c r="H106" i="6" a="1"/>
  <c r="H106" i="6" s="1"/>
  <c r="H104" i="6" a="1"/>
  <c r="H104" i="6" s="1"/>
  <c r="H102" i="6" a="1"/>
  <c r="H102" i="6" s="1"/>
  <c r="H100" i="6" a="1"/>
  <c r="H100" i="6" s="1"/>
  <c r="H98" i="6" a="1"/>
  <c r="H98" i="6" s="1"/>
  <c r="H96" i="6" a="1"/>
  <c r="H96" i="6" s="1"/>
  <c r="H94" i="6" a="1"/>
  <c r="H94" i="6" s="1"/>
  <c r="G158" i="6"/>
  <c r="G156" i="6"/>
  <c r="G154" i="6"/>
  <c r="G152" i="6"/>
  <c r="G150" i="6"/>
  <c r="G148" i="6"/>
  <c r="G146" i="6"/>
  <c r="G144" i="6"/>
  <c r="G142" i="6"/>
  <c r="G140" i="6"/>
  <c r="G138" i="6"/>
  <c r="G136" i="6"/>
  <c r="G134" i="6"/>
  <c r="G132" i="6"/>
  <c r="G130" i="6"/>
  <c r="G128" i="6"/>
  <c r="G126" i="6"/>
  <c r="G124" i="6"/>
  <c r="G122" i="6"/>
  <c r="G120" i="6"/>
  <c r="G118" i="6"/>
  <c r="G116" i="6"/>
  <c r="G114" i="6"/>
  <c r="G112" i="6"/>
  <c r="G110" i="6"/>
  <c r="G108" i="6"/>
  <c r="G106" i="6"/>
  <c r="G104" i="6"/>
  <c r="G102" i="6"/>
  <c r="G100" i="6"/>
  <c r="G98" i="6"/>
  <c r="G96" i="6"/>
  <c r="G94" i="6"/>
  <c r="G92" i="6"/>
  <c r="G90" i="6"/>
  <c r="G88" i="6"/>
  <c r="G86" i="6"/>
  <c r="G84" i="6"/>
  <c r="G82" i="6"/>
  <c r="G80" i="6"/>
  <c r="G78" i="6"/>
  <c r="G76" i="6"/>
  <c r="G74" i="6"/>
  <c r="G72" i="6"/>
  <c r="G70" i="6"/>
  <c r="G68" i="6"/>
  <c r="G66" i="6"/>
  <c r="I159" i="6"/>
  <c r="I157" i="6"/>
  <c r="I155" i="6"/>
  <c r="I153" i="6"/>
  <c r="I151" i="6"/>
  <c r="I149" i="6"/>
  <c r="I147" i="6"/>
  <c r="I145" i="6"/>
  <c r="I143" i="6"/>
  <c r="I141" i="6"/>
  <c r="I139" i="6"/>
  <c r="I137" i="6"/>
  <c r="I135" i="6"/>
  <c r="I133" i="6"/>
  <c r="I131" i="6"/>
  <c r="I129" i="6"/>
  <c r="I127" i="6"/>
  <c r="I125" i="6"/>
  <c r="I123" i="6"/>
  <c r="I121" i="6"/>
  <c r="I119" i="6"/>
  <c r="I117" i="6"/>
  <c r="I115" i="6"/>
  <c r="I113" i="6"/>
  <c r="I111" i="6"/>
  <c r="I109" i="6"/>
  <c r="I107" i="6"/>
  <c r="I105" i="6"/>
  <c r="I103" i="6"/>
  <c r="I101" i="6"/>
  <c r="I99" i="6"/>
  <c r="I97" i="6"/>
  <c r="I95" i="6"/>
  <c r="I93" i="6"/>
  <c r="I91" i="6"/>
  <c r="I89" i="6"/>
  <c r="I87" i="6"/>
  <c r="I85" i="6"/>
  <c r="I83" i="6"/>
  <c r="I81" i="6"/>
  <c r="I79" i="6"/>
  <c r="I77" i="6"/>
  <c r="I75" i="6"/>
  <c r="I73" i="6"/>
  <c r="I71" i="6"/>
  <c r="I69" i="6"/>
  <c r="I67" i="6"/>
  <c r="I65" i="6"/>
  <c r="I63" i="6"/>
  <c r="I61" i="6"/>
  <c r="I59" i="6"/>
  <c r="I57" i="6"/>
  <c r="H159" i="6" a="1"/>
  <c r="H159" i="6" s="1"/>
  <c r="H157" i="6" a="1"/>
  <c r="H157" i="6" s="1"/>
  <c r="H155" i="6" a="1"/>
  <c r="H155" i="6" s="1"/>
  <c r="H153" i="6" a="1"/>
  <c r="H153" i="6" s="1"/>
  <c r="H151" i="6" a="1"/>
  <c r="H151" i="6" s="1"/>
  <c r="H149" i="6" a="1"/>
  <c r="H149" i="6" s="1"/>
  <c r="H147" i="6" a="1"/>
  <c r="H147" i="6" s="1"/>
  <c r="H145" i="6" a="1"/>
  <c r="H145" i="6" s="1"/>
  <c r="H143" i="6" a="1"/>
  <c r="H143" i="6" s="1"/>
  <c r="H141" i="6" a="1"/>
  <c r="H141" i="6" s="1"/>
  <c r="H139" i="6" a="1"/>
  <c r="H139" i="6" s="1"/>
  <c r="H137" i="6" a="1"/>
  <c r="H137" i="6" s="1"/>
  <c r="H135" i="6" a="1"/>
  <c r="H135" i="6" s="1"/>
  <c r="H133" i="6" a="1"/>
  <c r="H133" i="6" s="1"/>
  <c r="H131" i="6" a="1"/>
  <c r="H131" i="6" s="1"/>
  <c r="H129" i="6" a="1"/>
  <c r="H129" i="6" s="1"/>
  <c r="H127" i="6" a="1"/>
  <c r="H127" i="6" s="1"/>
  <c r="H125" i="6" a="1"/>
  <c r="H125" i="6" s="1"/>
  <c r="H123" i="6" a="1"/>
  <c r="H123" i="6" s="1"/>
  <c r="H121" i="6" a="1"/>
  <c r="H121" i="6" s="1"/>
  <c r="H119" i="6" a="1"/>
  <c r="H119" i="6" s="1"/>
  <c r="H117" i="6" a="1"/>
  <c r="H117" i="6" s="1"/>
  <c r="H115" i="6" a="1"/>
  <c r="H115" i="6" s="1"/>
  <c r="H113" i="6" a="1"/>
  <c r="H113" i="6" s="1"/>
  <c r="H111" i="6" a="1"/>
  <c r="H111" i="6" s="1"/>
  <c r="H109" i="6" a="1"/>
  <c r="H109" i="6" s="1"/>
  <c r="H107" i="6" a="1"/>
  <c r="H107" i="6" s="1"/>
  <c r="H105" i="6" a="1"/>
  <c r="H105" i="6" s="1"/>
  <c r="H103" i="6" a="1"/>
  <c r="H103" i="6" s="1"/>
  <c r="H101" i="6" a="1"/>
  <c r="H101" i="6" s="1"/>
  <c r="H99" i="6" a="1"/>
  <c r="H99" i="6" s="1"/>
  <c r="H97" i="6" a="1"/>
  <c r="H97" i="6" s="1"/>
  <c r="H95" i="6" a="1"/>
  <c r="H95" i="6" s="1"/>
  <c r="H93" i="6" a="1"/>
  <c r="H93" i="6" s="1"/>
  <c r="H91" i="6" a="1"/>
  <c r="H91" i="6" s="1"/>
  <c r="H89" i="6" a="1"/>
  <c r="H89" i="6" s="1"/>
  <c r="H87" i="6" a="1"/>
  <c r="H87" i="6" s="1"/>
  <c r="H85" i="6" a="1"/>
  <c r="H85" i="6" s="1"/>
  <c r="H83" i="6" a="1"/>
  <c r="H83" i="6" s="1"/>
  <c r="H81" i="6" a="1"/>
  <c r="H81" i="6" s="1"/>
  <c r="H79" i="6" a="1"/>
  <c r="H79" i="6" s="1"/>
  <c r="H77" i="6" a="1"/>
  <c r="H77" i="6" s="1"/>
  <c r="H75" i="6" a="1"/>
  <c r="H75" i="6" s="1"/>
  <c r="H73" i="6" a="1"/>
  <c r="H73" i="6" s="1"/>
  <c r="H71" i="6" a="1"/>
  <c r="H71" i="6" s="1"/>
  <c r="H69" i="6" a="1"/>
  <c r="H69" i="6" s="1"/>
  <c r="H67" i="6" a="1"/>
  <c r="H67" i="6" s="1"/>
  <c r="H65" i="6" a="1"/>
  <c r="H65" i="6" s="1"/>
  <c r="H63" i="6" a="1"/>
  <c r="H63" i="6" s="1"/>
  <c r="H61" i="6" a="1"/>
  <c r="H61" i="6" s="1"/>
  <c r="H59" i="6" a="1"/>
  <c r="H59" i="6" s="1"/>
  <c r="H57" i="6" a="1"/>
  <c r="H57" i="6" s="1"/>
  <c r="G159" i="6"/>
  <c r="G157" i="6"/>
  <c r="G155" i="6"/>
  <c r="G153" i="6"/>
  <c r="G151" i="6"/>
  <c r="G149" i="6"/>
  <c r="G147" i="6"/>
  <c r="G145" i="6"/>
  <c r="G143" i="6"/>
  <c r="G141" i="6"/>
  <c r="G139" i="6"/>
  <c r="G137" i="6"/>
  <c r="G135" i="6"/>
  <c r="G133" i="6"/>
  <c r="G131" i="6"/>
  <c r="G129" i="6"/>
  <c r="G127" i="6"/>
  <c r="G125" i="6"/>
  <c r="G123" i="6"/>
  <c r="G121" i="6"/>
  <c r="G119" i="6"/>
  <c r="G117" i="6"/>
  <c r="G115" i="6"/>
  <c r="G113" i="6"/>
  <c r="G111" i="6"/>
  <c r="G109" i="6"/>
  <c r="G107" i="6"/>
  <c r="G105" i="6"/>
  <c r="G103" i="6"/>
  <c r="G101" i="6"/>
  <c r="G99" i="6"/>
  <c r="G97" i="6"/>
  <c r="G95" i="6"/>
  <c r="G93" i="6"/>
  <c r="G91" i="6"/>
  <c r="G89" i="6"/>
  <c r="G87" i="6"/>
  <c r="G85" i="6"/>
  <c r="G83" i="6"/>
  <c r="G81" i="6"/>
  <c r="G79" i="6"/>
  <c r="G77" i="6"/>
  <c r="G75" i="6"/>
  <c r="G73" i="6"/>
  <c r="G71" i="6"/>
  <c r="G69" i="6"/>
  <c r="G67" i="6"/>
  <c r="G65" i="6"/>
  <c r="G63" i="6"/>
  <c r="G61" i="6"/>
  <c r="G59" i="6"/>
  <c r="G57" i="6"/>
  <c r="I50" i="6"/>
  <c r="H56" i="6" a="1"/>
  <c r="H56" i="6" s="1"/>
  <c r="I49" i="6"/>
  <c r="I48" i="6"/>
  <c r="H55" i="6" a="1"/>
  <c r="H55" i="6" s="1"/>
  <c r="I47" i="6"/>
  <c r="I46" i="6"/>
  <c r="I45" i="6"/>
  <c r="I56" i="6"/>
  <c r="I55" i="6"/>
  <c r="I54" i="6"/>
  <c r="I52" i="6"/>
  <c r="I51" i="6"/>
  <c r="H49" i="6" a="1"/>
  <c r="H49" i="6" s="1"/>
  <c r="H50" i="6" a="1"/>
  <c r="H50" i="6" s="1"/>
  <c r="H54" i="6" a="1"/>
  <c r="H54" i="6" s="1"/>
  <c r="H48" i="6" a="1"/>
  <c r="H48" i="6" s="1"/>
  <c r="H47" i="6" a="1"/>
  <c r="H47" i="6" s="1"/>
  <c r="H52" i="6" a="1"/>
  <c r="H52" i="6" s="1"/>
  <c r="H46" i="6" a="1"/>
  <c r="H46" i="6" s="1"/>
  <c r="H51" i="6" a="1"/>
  <c r="H51" i="6" s="1"/>
  <c r="H45" i="6" a="1"/>
  <c r="H45" i="6" s="1"/>
  <c r="I55" i="5"/>
  <c r="I43" i="5"/>
  <c r="I31" i="5"/>
  <c r="I19" i="5"/>
  <c r="I54" i="5"/>
  <c r="I42" i="5"/>
  <c r="I30" i="5"/>
  <c r="I18" i="5"/>
  <c r="I53" i="5"/>
  <c r="I41" i="5"/>
  <c r="I29" i="5"/>
  <c r="I17" i="5"/>
  <c r="I52" i="5"/>
  <c r="I40" i="5"/>
  <c r="I28" i="5"/>
  <c r="I16" i="5"/>
  <c r="I51" i="5"/>
  <c r="I39" i="5"/>
  <c r="I27" i="5"/>
  <c r="I15" i="5"/>
  <c r="I50" i="5"/>
  <c r="I38" i="5"/>
  <c r="I26" i="5"/>
  <c r="I14" i="5"/>
  <c r="I49" i="5"/>
  <c r="I37" i="5"/>
  <c r="I25" i="5"/>
  <c r="I13" i="5"/>
  <c r="I48" i="5"/>
  <c r="I36" i="5"/>
  <c r="I24" i="5"/>
  <c r="I12" i="5"/>
  <c r="I47" i="5"/>
  <c r="I35" i="5"/>
  <c r="I23" i="5"/>
  <c r="I11" i="5"/>
  <c r="I58" i="5"/>
  <c r="I46" i="5"/>
  <c r="I34" i="5"/>
  <c r="I22" i="5"/>
  <c r="I10" i="5"/>
  <c r="I57" i="5"/>
  <c r="I45" i="5"/>
  <c r="I33" i="5"/>
  <c r="I21" i="5"/>
  <c r="I9" i="5"/>
  <c r="G41" i="6"/>
  <c r="F53" i="6"/>
  <c r="I53" i="6" s="1"/>
  <c r="F29" i="6"/>
  <c r="F17" i="6"/>
  <c r="G31" i="6"/>
  <c r="G7" i="6"/>
  <c r="G56" i="5"/>
  <c r="H56" i="5" s="1"/>
  <c r="I56" i="5" s="1"/>
  <c r="G44" i="5"/>
  <c r="H44" i="5" s="1"/>
  <c r="I44" i="5" s="1"/>
  <c r="G32" i="5"/>
  <c r="H32" i="5" s="1"/>
  <c r="I32" i="5" s="1"/>
  <c r="G20" i="5"/>
  <c r="H20" i="5" s="1"/>
  <c r="I20" i="5" s="1"/>
  <c r="G8" i="5"/>
  <c r="H8" i="5" s="1"/>
  <c r="I8" i="5" s="1"/>
  <c r="H41" i="6" a="1"/>
  <c r="H7" i="6" a="1"/>
  <c r="H32" i="6" a="1"/>
  <c r="H10" i="6" a="1"/>
  <c r="H27" i="6" a="1"/>
  <c r="H20" i="6" a="1"/>
  <c r="H37" i="6" a="1"/>
  <c r="H8" i="6" a="1"/>
  <c r="H39" i="6" a="1"/>
  <c r="H14" i="6" a="1"/>
  <c r="H23" i="6" a="1"/>
  <c r="H11" i="6" a="1"/>
  <c r="H40" i="6" a="1"/>
  <c r="H12" i="6" a="1"/>
  <c r="H43" i="6" a="1"/>
  <c r="H28" i="6" a="1"/>
  <c r="H13" i="6" a="1"/>
  <c r="H35" i="6" a="1"/>
  <c r="H33" i="6" a="1"/>
  <c r="H21" i="6" a="1"/>
  <c r="H25" i="6" a="1"/>
  <c r="H31" i="6" a="1"/>
  <c r="H24" i="6" a="1"/>
  <c r="H30" i="6" a="1"/>
  <c r="H15" i="6" a="1"/>
  <c r="H42" i="6" a="1"/>
  <c r="H22" i="6" a="1"/>
  <c r="H36" i="6" a="1"/>
  <c r="H16" i="6" a="1"/>
  <c r="H9" i="6" a="1"/>
  <c r="H18" i="6" a="1"/>
  <c r="H44" i="6" a="1"/>
  <c r="H38" i="6" a="1"/>
  <c r="H19" i="6" a="1"/>
  <c r="H34" i="6" a="1"/>
  <c r="H26" i="6" a="1"/>
  <c r="H44" i="6" l="1"/>
  <c r="I44" i="6" s="1"/>
  <c r="H40" i="6"/>
  <c r="I40" i="6" s="1"/>
  <c r="H41" i="6"/>
  <c r="I41" i="6" s="1"/>
  <c r="H42" i="6"/>
  <c r="I42" i="6" s="1"/>
  <c r="H43" i="6"/>
  <c r="I43" i="6" s="1"/>
  <c r="H39" i="6"/>
  <c r="I39" i="6" s="1"/>
  <c r="H37" i="6"/>
  <c r="I37" i="6" s="1"/>
  <c r="H35" i="6"/>
  <c r="I35" i="6" s="1"/>
  <c r="H38" i="6"/>
  <c r="I38" i="6" s="1"/>
  <c r="H34" i="6"/>
  <c r="I34" i="6" s="1"/>
  <c r="H33" i="6"/>
  <c r="I33" i="6" s="1"/>
  <c r="H30" i="6"/>
  <c r="I30" i="6" s="1"/>
  <c r="H36" i="6"/>
  <c r="I36" i="6" s="1"/>
  <c r="H32" i="6"/>
  <c r="I32" i="6" s="1"/>
  <c r="H31" i="6"/>
  <c r="I31" i="6" s="1"/>
  <c r="H28" i="6"/>
  <c r="I28" i="6" s="1"/>
  <c r="H27" i="6"/>
  <c r="I27" i="6" s="1"/>
  <c r="H25" i="6"/>
  <c r="I25" i="6" s="1"/>
  <c r="H18" i="6"/>
  <c r="I18" i="6" s="1"/>
  <c r="H20" i="6"/>
  <c r="I20" i="6" s="1"/>
  <c r="H22" i="6"/>
  <c r="I22" i="6" s="1"/>
  <c r="H16" i="6"/>
  <c r="I16" i="6" s="1"/>
  <c r="H24" i="6"/>
  <c r="I24" i="6" s="1"/>
  <c r="H21" i="6"/>
  <c r="I21" i="6" s="1"/>
  <c r="H26" i="6"/>
  <c r="I26" i="6" s="1"/>
  <c r="H19" i="6"/>
  <c r="I19" i="6" s="1"/>
  <c r="H23" i="6"/>
  <c r="I23" i="6" s="1"/>
  <c r="H15" i="6"/>
  <c r="I15" i="6" s="1"/>
  <c r="G17" i="6"/>
  <c r="G29" i="6"/>
  <c r="G53" i="6"/>
  <c r="H53" i="6" a="1"/>
  <c r="H53" i="6" s="1"/>
  <c r="H60" i="5"/>
  <c r="G60" i="5"/>
  <c r="H10" i="6"/>
  <c r="I10" i="6" s="1"/>
  <c r="H13" i="6"/>
  <c r="I13" i="6" s="1"/>
  <c r="H11" i="6"/>
  <c r="I11" i="6" s="1"/>
  <c r="H9" i="6"/>
  <c r="I9" i="6" s="1"/>
  <c r="H12" i="6"/>
  <c r="I12" i="6" s="1"/>
  <c r="H8" i="6"/>
  <c r="I8" i="6" s="1"/>
  <c r="H14" i="6"/>
  <c r="I14" i="6" s="1"/>
  <c r="H7" i="6"/>
  <c r="I7" i="6" s="1"/>
  <c r="H29" i="6" a="1"/>
  <c r="H17" i="6" a="1"/>
  <c r="H29" i="6" l="1"/>
  <c r="I29" i="6" s="1"/>
  <c r="H17" i="6"/>
  <c r="I17" i="6" s="1"/>
  <c r="G161" i="6"/>
  <c r="H161" i="6"/>
  <c r="E10" i="1"/>
  <c r="F10" i="1" s="1"/>
  <c r="I161" i="6" l="1"/>
  <c r="I60" i="5"/>
  <c r="F18" i="1"/>
  <c r="E11" i="1"/>
  <c r="F11" i="1" s="1"/>
  <c r="E12" i="1"/>
  <c r="F12" i="1" s="1"/>
  <c r="E13" i="1"/>
  <c r="F13" i="1" s="1"/>
  <c r="E14" i="1"/>
  <c r="F14" i="1" s="1"/>
  <c r="E15" i="1"/>
  <c r="F15" i="1" s="1"/>
  <c r="E16" i="1"/>
  <c r="F16" i="1" s="1"/>
  <c r="E17" i="1"/>
  <c r="F17" i="1" s="1"/>
  <c r="F23" i="1"/>
  <c r="E19" i="1" l="1"/>
  <c r="F19" i="1" s="1"/>
  <c r="F21" i="1" s="1"/>
  <c r="E21" i="1" l="1"/>
  <c r="F24" i="1"/>
  <c r="F25" i="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<sst xmlns="http://schemas.openxmlformats.org/spreadsheetml/2006/main" count="95" uniqueCount="69">
  <si>
    <t>YASAL FAİZ HESAPLAMA TABLOSU</t>
  </si>
  <si>
    <t>Faiz Oranı</t>
  </si>
  <si>
    <t>Faiz Miktarı</t>
  </si>
  <si>
    <t xml:space="preserve">Asıl Alacak Tutarı : </t>
  </si>
  <si>
    <t xml:space="preserve">TOPLAM : </t>
  </si>
  <si>
    <t xml:space="preserve">Faiz Başlangıç Tarihi </t>
  </si>
  <si>
    <t>Faiz Başlangıç Tarihi</t>
  </si>
  <si>
    <t>Faiz Bitiş Tarihi</t>
  </si>
  <si>
    <t>Faiz Gün Sayısı</t>
  </si>
  <si>
    <t xml:space="preserve">Faiz Bitiş Tarihi </t>
  </si>
  <si>
    <t>Hesaplama Yıl Gün Sayısı</t>
  </si>
  <si>
    <t xml:space="preserve">Yasal Faiz Tutarı : </t>
  </si>
  <si>
    <t>Asıl Alacak Tutarı</t>
  </si>
  <si>
    <t>Yasal Faiz Hesaplama Tablosu</t>
  </si>
  <si>
    <t>Yıl</t>
  </si>
  <si>
    <t>Ay</t>
  </si>
  <si>
    <t>Bitiş Tarihi</t>
  </si>
  <si>
    <t>Hesaplanacak Ana Para</t>
  </si>
  <si>
    <t>Hesaplanan Faiz</t>
  </si>
  <si>
    <t xml:space="preserve">Örneğin, Yargıtay 9. Hukuk Dairesi Kıdem Tazminatı faizi için 365 gün derken, Yargıtay 12. Hukuk Dairesi "Hesaplama yöntemine göre, yılın (360) gün, ayın ise (30) gün üzerinden nazara alınıp, bakiyeye gün kalırsa bunun ilavesi suretiyle faiz tutarının belirlenmesi gerekirken, yılın (365) gün kabulü ile bu suretle hesaplama yapılması doğru kılınmamıştır." diyor. </t>
  </si>
  <si>
    <t>http://www.turkhukuksitesi.com/showthread.php?t=20060</t>
  </si>
  <si>
    <t>http://www.turkhukuksitesi.com/showthread.php?t=16024</t>
  </si>
  <si>
    <t>https://hukuksistemi.com/tr/ictihat/yargitay/8-hukuk-dairesi/KN10743-KY2014-EN20408-EY2013</t>
  </si>
  <si>
    <t>https://av-saimincekas.com/icra/icra-faiz-hesabinda-1-yil-365-gun-olarak-mi-kabul-edilir/</t>
  </si>
  <si>
    <r>
      <rPr>
        <b/>
        <sz val="12"/>
        <color rgb="FFFF0000"/>
        <rFont val="Calibri"/>
        <family val="2"/>
        <charset val="162"/>
        <scheme val="minor"/>
      </rPr>
      <t>B)</t>
    </r>
    <r>
      <rPr>
        <sz val="12"/>
        <color theme="1"/>
        <rFont val="Calibri"/>
        <family val="2"/>
        <charset val="162"/>
        <scheme val="minor"/>
      </rPr>
      <t xml:space="preserve"> Hesaplama Yıl Gün Sayısını 365 gün olarak hesaplıyor.</t>
    </r>
  </si>
  <si>
    <r>
      <rPr>
        <b/>
        <sz val="12"/>
        <color rgb="FFFF0000"/>
        <rFont val="Calibri"/>
        <family val="2"/>
        <charset val="162"/>
        <scheme val="minor"/>
      </rPr>
      <t>B)</t>
    </r>
    <r>
      <rPr>
        <sz val="12"/>
        <color theme="1"/>
        <rFont val="Calibri"/>
        <family val="2"/>
        <charset val="162"/>
        <scheme val="minor"/>
      </rPr>
      <t xml:space="preserve"> Danıştay konusuna göre başka bir şey diyor, Bölge İdare Mahkemesi başka… Örnekler:</t>
    </r>
  </si>
  <si>
    <r>
      <rPr>
        <b/>
        <u/>
        <sz val="12"/>
        <color rgb="FFFF0000"/>
        <rFont val="Calibri"/>
        <family val="2"/>
        <charset val="162"/>
        <scheme val="minor"/>
      </rPr>
      <t>3.</t>
    </r>
    <r>
      <rPr>
        <b/>
        <u/>
        <sz val="12"/>
        <color theme="1"/>
        <rFont val="Calibri"/>
        <family val="2"/>
        <charset val="162"/>
        <scheme val="minor"/>
      </rPr>
      <t xml:space="preserve"> Yapılması Gerekenle İlgili Tavsiyem:</t>
    </r>
  </si>
  <si>
    <r>
      <rPr>
        <b/>
        <u/>
        <sz val="12"/>
        <color rgb="FFFF0000"/>
        <rFont val="Calibri"/>
        <family val="2"/>
        <charset val="162"/>
        <scheme val="minor"/>
      </rPr>
      <t>1.</t>
    </r>
    <r>
      <rPr>
        <b/>
        <u/>
        <sz val="12"/>
        <color theme="1"/>
        <rFont val="Calibri"/>
        <family val="2"/>
        <charset val="162"/>
        <scheme val="minor"/>
      </rPr>
      <t xml:space="preserve"> KBS Kişi Borcu Faiz Hesaplaması İle İlgili Açıklamalar :</t>
    </r>
  </si>
  <si>
    <r>
      <rPr>
        <b/>
        <u/>
        <sz val="12"/>
        <color rgb="FFFF0000"/>
        <rFont val="Calibri"/>
        <family val="2"/>
        <charset val="162"/>
        <scheme val="minor"/>
      </rPr>
      <t>2.</t>
    </r>
    <r>
      <rPr>
        <b/>
        <u/>
        <sz val="12"/>
        <color theme="1"/>
        <rFont val="Calibri"/>
        <family val="2"/>
        <charset val="162"/>
        <scheme val="minor"/>
      </rPr>
      <t xml:space="preserve"> Mahkeme Kararlarına Bağlı Faiz Hesaplaması İle İlgili Açıklamalar :</t>
    </r>
  </si>
  <si>
    <r>
      <rPr>
        <b/>
        <sz val="12"/>
        <color rgb="FFFF0000"/>
        <rFont val="Calibri"/>
        <family val="2"/>
        <charset val="162"/>
        <scheme val="minor"/>
      </rPr>
      <t>A)</t>
    </r>
    <r>
      <rPr>
        <sz val="12"/>
        <color theme="1"/>
        <rFont val="Calibri"/>
        <family val="2"/>
        <charset val="162"/>
        <scheme val="minor"/>
      </rPr>
      <t xml:space="preserve"> Ödemenin veya Alacağın türüne göre, en güncel Mahkeme Kararı neyse araştırın ve mutlaka ödemenin veya alacağın eki belgeleri arasına koyun. Böylece, sizden sonra işi teslim alan ya da günün birinde denetime gelen kişiler, neyi nasıl ve neden yaptığınızı bu belgelerle görmüş olur. Tabi siz de kendinizi garantiye almış olursunuz.</t>
    </r>
  </si>
  <si>
    <r>
      <rPr>
        <b/>
        <sz val="12"/>
        <color rgb="FFFF0000"/>
        <rFont val="Calibri"/>
        <family val="2"/>
        <charset val="162"/>
        <scheme val="minor"/>
      </rPr>
      <t>B)</t>
    </r>
    <r>
      <rPr>
        <sz val="12"/>
        <color theme="1"/>
        <rFont val="Calibri"/>
        <family val="2"/>
        <charset val="162"/>
        <scheme val="minor"/>
      </rPr>
      <t xml:space="preserve"> KBS'nin faiz hesaplama mantığı bana daha doğru bir yaklaşım gibi geldi. Çünkü "Faiz" sıfırıncı günden başlamaz. Yani ilk gün sıfırıncı gündür. Bir gün sonra faiz oluşur. Son gün de ödeme gerçekleştiği için o güne faiz işlemez çünkü gün henüz bitmemiştir. Yani vade tamamlanmamıştır. Şu halde, KBS bence doğru yapıyor ve bu mantıkla, Kişi Borcu açılan için doğru bir hesaplama yapıyor.</t>
    </r>
  </si>
  <si>
    <r>
      <rPr>
        <b/>
        <sz val="12"/>
        <color rgb="FFFF0000"/>
        <rFont val="Calibri"/>
        <family val="2"/>
        <charset val="162"/>
        <scheme val="minor"/>
      </rPr>
      <t>C)</t>
    </r>
    <r>
      <rPr>
        <sz val="12"/>
        <color theme="1"/>
        <rFont val="Calibri"/>
        <family val="2"/>
        <charset val="162"/>
        <scheme val="minor"/>
      </rPr>
      <t xml:space="preserve"> Mahkeme Kararına istinaden yapacağınız tüm hesaplamalarda; </t>
    </r>
  </si>
  <si>
    <r>
      <rPr>
        <b/>
        <sz val="12"/>
        <color rgb="FFFF0000"/>
        <rFont val="Calibri"/>
        <family val="2"/>
        <charset val="162"/>
        <scheme val="minor"/>
      </rPr>
      <t>a)</t>
    </r>
    <r>
      <rPr>
        <sz val="12"/>
        <color theme="1"/>
        <rFont val="Calibri"/>
        <family val="2"/>
        <charset val="162"/>
        <scheme val="minor"/>
      </rPr>
      <t xml:space="preserve"> Öncelikle Mahkeme Kararına bakın. Gün sayısı ve faiz oranı ibareleri var mı?</t>
    </r>
  </si>
  <si>
    <t>https://www.bursabarosu.org.tr/tr/faiz-hesaplama.html</t>
  </si>
  <si>
    <t>http://www.obiicra.com/faiz_hesapla.aspx</t>
  </si>
  <si>
    <t>https://www.barobirlik.org.tr/HesaplamaAraclari</t>
  </si>
  <si>
    <t>https://yasal-faiz.hesaplama.net/</t>
  </si>
  <si>
    <r>
      <rPr>
        <b/>
        <sz val="12"/>
        <color rgb="FFFF0000"/>
        <rFont val="Calibri"/>
        <family val="2"/>
        <charset val="162"/>
        <scheme val="minor"/>
      </rPr>
      <t>d)</t>
    </r>
    <r>
      <rPr>
        <sz val="12"/>
        <color theme="1"/>
        <rFont val="Calibri"/>
        <family val="2"/>
        <charset val="162"/>
        <scheme val="minor"/>
      </rPr>
      <t xml:space="preserve"> Şu sitelerle hesaplamanızı kontrol edin ve siz de buna benzer siteleri araştırın:</t>
    </r>
  </si>
  <si>
    <r>
      <rPr>
        <b/>
        <sz val="12"/>
        <color rgb="FFFF0000"/>
        <rFont val="Calibri"/>
        <family val="2"/>
        <charset val="162"/>
        <scheme val="minor"/>
      </rPr>
      <t>a)</t>
    </r>
    <r>
      <rPr>
        <sz val="12"/>
        <color theme="1"/>
        <rFont val="Calibri"/>
        <family val="2"/>
        <charset val="162"/>
        <scheme val="minor"/>
      </rPr>
      <t xml:space="preserve"> Öncelikle biz Mutemetler işimiz gereği onlarca Mevzuata hakim olmak zorunda olsak da sonuçta Avukat değiliz. İşin içine Hukuki bir süreç girdiyse kendinizi boşuna kasmayın. Mutlaka bağlı olduğunuz Kurumun bir Hukuk Birimi, yoksa İl Müdürlüğünüzün bir Hukuk Birimi vardır. Siz nasıl Mutemetlik için maaş alıyorsanız, onlar da bu gibi konular için maaş alıyorlar. Ya ikili ilişkilerle, telefonla vs. arayın, sorun, öğrenin. Ya da Devletin dili "Yazı"dır deyip yapıştırın yazışmayı. Görüş sorun. Çekinmeyin. Hatalı ödeme yapmaktansa geç ödeme yapmak yeğdir. (Şahsi kanaatim ve tecrübem.)</t>
    </r>
  </si>
  <si>
    <r>
      <rPr>
        <b/>
        <sz val="12"/>
        <color rgb="FFFF0000"/>
        <rFont val="Calibri"/>
        <family val="2"/>
        <charset val="162"/>
        <scheme val="minor"/>
      </rPr>
      <t>b)</t>
    </r>
    <r>
      <rPr>
        <sz val="12"/>
        <color theme="1"/>
        <rFont val="Calibri"/>
        <family val="2"/>
        <charset val="162"/>
        <scheme val="minor"/>
      </rPr>
      <t xml:space="preserve"> Yaptığınız tüm yazışmaları, belgeleri, ödemenin veya alacağın eklerine mutlaka koyun. (Şahsi kanaatim ve tecrübem.)</t>
    </r>
  </si>
  <si>
    <r>
      <rPr>
        <b/>
        <sz val="12"/>
        <color rgb="FFFF0000"/>
        <rFont val="Calibri"/>
        <family val="2"/>
        <charset val="162"/>
        <scheme val="minor"/>
      </rPr>
      <t>c)</t>
    </r>
    <r>
      <rPr>
        <sz val="12"/>
        <color theme="1"/>
        <rFont val="Calibri"/>
        <family val="2"/>
        <charset val="162"/>
        <scheme val="minor"/>
      </rPr>
      <t xml:space="preserve"> Devlette işler maalesef geç olur, çoğunlukla güç olur ama Devlet alacağını yerde bırakmaz. 6 yıl sonra, yaptığınız bir ödeme için ifadeye çağırırlar, tayin olur başka bir Kuruma gidersiniz, arkanızdan bir yazı gelir… Velhasıl, yaptığınız işin hesabını "Emekli" bile olsanız verirsiniz. "Amirlerim arkamda durur, beni severler." falan diye kendinizi kandırmayın, "Müteselsil Sorumluluk" diye bir şey var, o ödemenin ya da alacağın altında imzası olan herkes sizinle ortak sorumluluğa sahip olur ve Devlet Baba hepinizden "Devletin Zararını" tahsil eder. :)</t>
    </r>
  </si>
  <si>
    <r>
      <rPr>
        <b/>
        <u/>
        <sz val="12"/>
        <color rgb="FFFF0000"/>
        <rFont val="Calibri"/>
        <family val="2"/>
        <charset val="162"/>
        <scheme val="minor"/>
      </rPr>
      <t>C)</t>
    </r>
    <r>
      <rPr>
        <b/>
        <u/>
        <sz val="12"/>
        <color theme="1"/>
        <rFont val="Calibri"/>
        <family val="2"/>
        <charset val="162"/>
        <scheme val="minor"/>
      </rPr>
      <t xml:space="preserve"> Bunların dışında kalan tüm Ödeme ve Alacaklar için, mecburen şunları yapmalısınız:</t>
    </r>
  </si>
  <si>
    <t>Açıklamalar (Lütfen 5 Dakikanızı Ayırıp Okuyunuz)</t>
  </si>
  <si>
    <r>
      <rPr>
        <b/>
        <sz val="12"/>
        <color rgb="FFFF0000"/>
        <rFont val="Calibri"/>
        <family val="2"/>
        <charset val="162"/>
        <scheme val="minor"/>
      </rPr>
      <t>A)</t>
    </r>
    <r>
      <rPr>
        <sz val="12"/>
        <color theme="1"/>
        <rFont val="Calibri"/>
        <family val="2"/>
        <charset val="162"/>
        <scheme val="minor"/>
      </rPr>
      <t xml:space="preserve"> Mahkemeye konu olan olaya bağlı olarak çeşitli Mahkeme Kararları bulunmaktadır.</t>
    </r>
  </si>
  <si>
    <r>
      <rPr>
        <b/>
        <sz val="12"/>
        <color rgb="FFFF0000"/>
        <rFont val="Calibri"/>
        <family val="2"/>
        <charset val="162"/>
        <scheme val="minor"/>
      </rPr>
      <t>b)</t>
    </r>
    <r>
      <rPr>
        <sz val="12"/>
        <color theme="1"/>
        <rFont val="Calibri"/>
        <family val="2"/>
        <charset val="162"/>
        <scheme val="minor"/>
      </rPr>
      <t xml:space="preserve"> Yoksa Mahkemeye konu ödemenin veya alacağın türüne göre araştırma yapın.</t>
    </r>
  </si>
  <si>
    <r>
      <rPr>
        <b/>
        <sz val="12"/>
        <color rgb="FFFF0000"/>
        <rFont val="Calibri"/>
        <family val="2"/>
        <charset val="162"/>
        <scheme val="minor"/>
      </rPr>
      <t xml:space="preserve">c) </t>
    </r>
    <r>
      <rPr>
        <sz val="12"/>
        <color theme="1"/>
        <rFont val="Calibri"/>
        <family val="2"/>
        <charset val="162"/>
        <scheme val="minor"/>
      </rPr>
      <t>Bu ikisinden de sonuç elde edemezsiniz, 365 gün genellikle kullanılan yöntem. 365 gün üzerinden hesaplama yapın. (Özellikle Personel Ödemelerinde ve Alacaklarında. Çünkü, genel değerlendirmeler hep dönem gün sayısı ve dönemselliğe atıfta bulunan hak edişler üzerine olmuş. KBS de bunu benimsemiş olmalı ki 365 gün olarak hesaplıyor.)</t>
    </r>
  </si>
  <si>
    <t>Günlük Faiz Oranı</t>
  </si>
  <si>
    <t>Dönem Faiz Oranı</t>
  </si>
  <si>
    <t>Açıklamalar:</t>
  </si>
  <si>
    <t>Hesaplama Yıl Gün Sayısı :</t>
  </si>
  <si>
    <t>TOPLAM :</t>
  </si>
  <si>
    <t>Başlangıç Tarihi</t>
  </si>
  <si>
    <t>Faiz Dahil Toplam Tutar</t>
  </si>
  <si>
    <r>
      <rPr>
        <b/>
        <sz val="11"/>
        <color rgb="FFFF0000"/>
        <rFont val="Arial"/>
        <family val="2"/>
        <charset val="162"/>
      </rPr>
      <t>2.</t>
    </r>
    <r>
      <rPr>
        <sz val="11"/>
        <rFont val="Arial"/>
        <family val="2"/>
        <charset val="162"/>
      </rPr>
      <t xml:space="preserve"> Faiz Başlangıç Tarihlerine göre değişken oranlı Yasal Faiz hesaplamak için Aylık (Tarihe Göre Faiz Oranlı) sayfasını kullanın.</t>
    </r>
  </si>
  <si>
    <r>
      <rPr>
        <b/>
        <sz val="11"/>
        <color rgb="FFFF0000"/>
        <rFont val="Arial"/>
        <family val="2"/>
        <charset val="162"/>
      </rPr>
      <t>1.</t>
    </r>
    <r>
      <rPr>
        <sz val="11"/>
        <rFont val="Arial"/>
        <family val="2"/>
        <charset val="162"/>
      </rPr>
      <t xml:space="preserve"> Bu Yasal Faiz Hesaplama Tablosunu, Faiz Oranının sabit olduğu Mahkeme Kararı vb. durumlarında kullanabilirsiniz. Faiz Oranını ve Hesaplama Yıl Gün Sayısını değiştirmeniz yeterlidir.</t>
    </r>
  </si>
  <si>
    <t>Yasal Faiz Referans Tablosu</t>
  </si>
  <si>
    <t>Hesaplama Sabit Faiz Oranı (%) :</t>
  </si>
  <si>
    <r>
      <t xml:space="preserve">Bu Yasal Faiz Hesaplama Tablosu, </t>
    </r>
    <r>
      <rPr>
        <b/>
        <sz val="12"/>
        <color rgb="FF0070C0"/>
        <rFont val="Arial"/>
        <family val="2"/>
        <charset val="162"/>
      </rPr>
      <t>www.Mutemet.Net</t>
    </r>
    <r>
      <rPr>
        <b/>
        <sz val="12"/>
        <color rgb="FFC00000"/>
        <rFont val="Arial"/>
        <family val="2"/>
        <charset val="162"/>
      </rPr>
      <t xml:space="preserve"> sitesinin sahibi </t>
    </r>
    <r>
      <rPr>
        <b/>
        <sz val="12"/>
        <color rgb="FF0070C0"/>
        <rFont val="Arial"/>
        <family val="2"/>
        <charset val="162"/>
      </rPr>
      <t>Harun KURU</t>
    </r>
    <r>
      <rPr>
        <b/>
        <sz val="12"/>
        <color rgb="FFC00000"/>
        <rFont val="Arial"/>
        <family val="2"/>
        <charset val="162"/>
      </rPr>
      <t xml:space="preserve"> tarafından hazırlanmıştır.
Tablonun en son güncel sürümü için: </t>
    </r>
    <r>
      <rPr>
        <b/>
        <sz val="12"/>
        <color rgb="FF0070C0"/>
        <rFont val="Arial"/>
        <family val="2"/>
        <charset val="162"/>
      </rPr>
      <t>www.Mutemet.Net</t>
    </r>
    <r>
      <rPr>
        <b/>
        <sz val="12"/>
        <color rgb="FFC00000"/>
        <rFont val="Arial"/>
        <family val="2"/>
        <charset val="162"/>
      </rPr>
      <t xml:space="preserve">
Görüş ve önerileriniz için: </t>
    </r>
    <r>
      <rPr>
        <b/>
        <sz val="12"/>
        <color rgb="FF0070C0"/>
        <rFont val="Arial"/>
        <family val="2"/>
        <charset val="162"/>
      </rPr>
      <t>harun.kuru@hotmail.com</t>
    </r>
  </si>
  <si>
    <r>
      <rPr>
        <b/>
        <sz val="12"/>
        <color rgb="FFFF0000"/>
        <rFont val="Calibri"/>
        <family val="2"/>
        <charset val="162"/>
        <scheme val="minor"/>
      </rPr>
      <t>A)</t>
    </r>
    <r>
      <rPr>
        <sz val="12"/>
        <color theme="1"/>
        <rFont val="Calibri"/>
        <family val="2"/>
        <charset val="162"/>
        <scheme val="minor"/>
      </rPr>
      <t xml:space="preserve"> KBS Faiz Başlangıç Tarihinden bir gün sonrası ve Faiz Bitiş Tarihinden bir gün öncesi dahil olacak şekilde hesaplama yapıyor. Bir diğer deyişle, Faiz Başlangıç Tarihi ve Faiz Bitiş Tarihi hariç hesaplama yapıyor. Örneğin, Kişi Borcu açılan ve Faiz Başlangıç Tarihi 23.05.2024 olan bir borcun faiz başlangıç tarihini 24.05.2024 ve borcun ödendiği 05.06.2024 tarihinden bir gün öncesi için faiz hesaplaması yapıyor. Kişi borcunun açıldığı günden bir gün sonrasını, faizin işlediği ilk gün, borcun kapatıldığı son günden bir gün öncesine de faizin işlediği son gün olarak hesaplıyor.</t>
    </r>
  </si>
  <si>
    <t>Soldaki Yasal Faiz Referans Tablosunu istediğiniz gibi revize edebilirsiniz. Örneğin Temerrüt Faizi hesaplamak için. Ya da başka faiz türleri için. Sadece dönem aralıklarını ve faiz oranlarını değiştirmeniz yeterli olacaktır. Tabloya yeni satırlar ekleyebilirsiniz. Ad Yöneticisi ile başvuru aralığı belirlenmiştir. Bu tabloya başvuran formüller otomatik olarak güncellenir.</t>
  </si>
  <si>
    <t>Yasal Faiz Referans Tablosundan çekilen gün sayısıdır.</t>
  </si>
  <si>
    <r>
      <rPr>
        <b/>
        <sz val="11"/>
        <color rgb="FFFF0000"/>
        <rFont val="Arial"/>
        <family val="2"/>
        <charset val="162"/>
      </rPr>
      <t>1.</t>
    </r>
    <r>
      <rPr>
        <sz val="11"/>
        <rFont val="Arial"/>
        <family val="2"/>
        <charset val="162"/>
      </rPr>
      <t xml:space="preserve"> Bu Yasal Faiz Hesaplama Tablosunu, Faiz Oranının değişken olduğu durumlarında kullanabilirsiniz. Hesaplama Yıl Gün Sayısı varsayılan olarak 365 gündür. 360 gün üzerinden hesaplama yapmak için Yasal Faiz Referans Tablosundan Hesaplama Yıl Gün Sayısını değiştirebilirsiniz.</t>
    </r>
  </si>
  <si>
    <t>Not: Bu sayfayı ve tabii ki tabloyu kesinlikle silmeyiniz…</t>
  </si>
  <si>
    <r>
      <rPr>
        <b/>
        <sz val="11"/>
        <color rgb="FFFF0000"/>
        <rFont val="Arial"/>
        <family val="2"/>
        <charset val="162"/>
      </rPr>
      <t>5.</t>
    </r>
    <r>
      <rPr>
        <sz val="11"/>
        <rFont val="Arial"/>
        <family val="2"/>
        <charset val="162"/>
      </rPr>
      <t xml:space="preserve"> İhtiyacınız olduğu kadar satır ekleyebilirsiniz. Son satırı kopyalayın ve istediğiniz kadar satırı Kopyalanan Hücreleri Ekle diyerek ekleyin ve Toplam satırının formüllerini güncelleyin.</t>
    </r>
  </si>
  <si>
    <r>
      <rPr>
        <b/>
        <sz val="11"/>
        <color rgb="FFFF0000"/>
        <rFont val="Arial"/>
        <family val="2"/>
        <charset val="162"/>
      </rPr>
      <t>6.</t>
    </r>
    <r>
      <rPr>
        <sz val="11"/>
        <rFont val="Arial"/>
        <family val="2"/>
        <charset val="162"/>
      </rPr>
      <t xml:space="preserve"> İhtiyacınız olmayan satırları silebilirsiniz ya da gizleyebilirsiniz. Silerseniz Toplam satırının formüllerini kontrol ediniz. (Tavsiyem satırları gizlemeniz.)</t>
    </r>
  </si>
  <si>
    <r>
      <rPr>
        <b/>
        <sz val="11"/>
        <color rgb="FFFF0000"/>
        <rFont val="Arial"/>
        <family val="2"/>
        <charset val="162"/>
      </rPr>
      <t>7.</t>
    </r>
    <r>
      <rPr>
        <sz val="11"/>
        <rFont val="Arial"/>
        <family val="2"/>
        <charset val="162"/>
      </rPr>
      <t xml:space="preserve"> Varsayılan sayfa yapısı Dikey ve kenar boşlukları 2'dir. İstediğiniz gibi değiştirebilirsiniz.</t>
    </r>
  </si>
  <si>
    <r>
      <rPr>
        <b/>
        <sz val="11"/>
        <color rgb="FFFF0000"/>
        <rFont val="Arial"/>
        <family val="2"/>
        <charset val="162"/>
      </rPr>
      <t>8.</t>
    </r>
    <r>
      <rPr>
        <sz val="11"/>
        <rFont val="Arial"/>
        <family val="2"/>
        <charset val="162"/>
      </rPr>
      <t xml:space="preserve"> Yazdırmadan önce baskı önizleme yapmayı ve sayfa yapısını ayarlamayı unutmayın.</t>
    </r>
  </si>
  <si>
    <r>
      <rPr>
        <b/>
        <sz val="11"/>
        <color rgb="FFFF0000"/>
        <rFont val="Arial"/>
        <family val="2"/>
        <charset val="162"/>
      </rPr>
      <t>3.</t>
    </r>
    <r>
      <rPr>
        <sz val="11"/>
        <rFont val="Arial"/>
        <family val="2"/>
        <charset val="162"/>
      </rPr>
      <t xml:space="preserve"> Bitiş Tarihi bölümü varsayılan olarak BUGÜN() formülüyle belirlenmiştir. Formülü silip istediğiniz tarihi girebilirsiniz. Sayfalar korumalı değildir. İstediğiniz gibi revize edebilirsiniz.</t>
    </r>
  </si>
  <si>
    <r>
      <rPr>
        <b/>
        <sz val="11"/>
        <color rgb="FFFF0000"/>
        <rFont val="Arial"/>
        <family val="2"/>
        <charset val="162"/>
      </rPr>
      <t>4.</t>
    </r>
    <r>
      <rPr>
        <sz val="11"/>
        <rFont val="Arial"/>
        <family val="2"/>
        <charset val="162"/>
      </rPr>
      <t xml:space="preserve"> Tutarlarda YUVARLAMA kullanılmıştır. Bu sebeple toplamda 1-2 kuruş fark çıkması gayet doğaldır. Eğer kuruşu kuruşuna hesaplama yapmak istiyorsanız YUVARLAMA fonksiyonunu kaldırınız.</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</si>
</sst>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 &quot;TL&quot;"/>
    <numFmt numFmtId="165" formatCode="dd/mm/yyyy;@"/>
    <numFmt numFmtId="166" formatCode="#,##0.00_ ;\-#,##0.00\ "/>
    <numFmt numFmtId="167" formatCode="0.0000000000%"/>
  </numFmts>
  <fonts count="19" x14ac:knownFonts="1">
    <font>
      <sz val="11"/>
      <color theme="1"/>
      <name val="Calibri"/>
      <family val="2"/>
      <charset val="162"/>
      <scheme val="minor"/>
    </font>
    <font>
      <b/>
      <sz val="12"/>
      <name val="Arial"/>
      <family val="2"/>
      <charset val="162"/>
    </font>
    <font>
      <sz val="12"/>
      <name val="Arial"/>
      <family val="2"/>
      <charset val="162"/>
    </font>
    <font>
      <b/>
      <sz val="16"/>
      <name val="Arial"/>
      <family val="2"/>
      <charset val="162"/>
    </font>
    <font>
      <sz val="12"/>
      <color theme="1"/>
      <name val="Arial"/>
      <family val="2"/>
      <charset val="162"/>
    </font>
    <font>
      <sz val="12"/>
      <color theme="1"/>
      <name val="Calibri"/>
      <family val="2"/>
      <charset val="162"/>
      <scheme val="minor"/>
    </font>
    <font>
      <sz val="11"/>
      <color theme="1"/>
      <name val="Calibri"/>
      <family val="2"/>
      <charset val="162"/>
      <scheme val="minor"/>
    </font>
    <font>
      <sz val="10"/>
      <name val="Arial"/>
      <family val="2"/>
      <charset val="162"/>
    </font>
    <font>
      <b/>
      <sz val="11"/>
      <name val="Arial"/>
      <family val="2"/>
      <charset val="162"/>
    </font>
    <font>
      <sz val="11"/>
      <name val="Arial"/>
      <family val="2"/>
      <charset val="162"/>
    </font>
    <font>
      <b/>
      <sz val="12"/>
      <color rgb="FFFF0000"/>
      <name val="Calibri"/>
      <family val="2"/>
      <charset val="162"/>
      <scheme val="minor"/>
    </font>
    <font>
      <b/>
      <u/>
      <sz val="12"/>
      <color rgb="FFFF0000"/>
      <name val="Calibri"/>
      <family val="2"/>
      <charset val="162"/>
      <scheme val="minor"/>
    </font>
    <font>
      <b/>
      <u/>
      <sz val="12"/>
      <color theme="1"/>
      <name val="Calibri"/>
      <family val="2"/>
      <charset val="162"/>
      <scheme val="minor"/>
    </font>
    <font>
      <b/>
      <sz val="16"/>
      <color rgb="FFC00000"/>
      <name val="Arial"/>
      <family val="2"/>
      <charset val="162"/>
    </font>
    <font>
      <b/>
      <sz val="11"/>
      <color rgb="FFFF0000"/>
      <name val="Arial"/>
      <family val="2"/>
      <charset val="162"/>
    </font>
    <font>
      <b/>
      <sz val="11"/>
      <color rgb="FFC00000"/>
      <name val="Arial"/>
      <family val="2"/>
      <charset val="162"/>
    </font>
    <font>
      <b/>
      <sz val="12"/>
      <color rgb="FFC00000"/>
      <name val="Arial"/>
      <family val="2"/>
      <charset val="162"/>
    </font>
    <font>
      <b/>
      <sz val="12"/>
      <color rgb="FF0070C0"/>
      <name val="Arial"/>
      <family val="2"/>
      <charset val="162"/>
    </font>
    <font>
      <b/>
      <sz val="11"/>
      <color rgb="FF0070C0"/>
      <name val="Arial"/>
      <family val="2"/>
      <charset val="162"/>
    </font>
  </fonts>
  <fills count="4">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dotted">
        <color rgb="FFC00000"/>
      </left>
      <right/>
      <top style="dotted">
        <color rgb="FFC00000"/>
      </top>
      <bottom/>
      <diagonal/>
    </border>
    <border>
      <left/>
      <right/>
      <top style="dotted">
        <color rgb="FFC00000"/>
      </top>
      <bottom/>
      <diagonal/>
    </border>
    <border>
      <left/>
      <right style="dotted">
        <color rgb="FFC00000"/>
      </right>
      <top style="dotted">
        <color rgb="FFC00000"/>
      </top>
      <bottom/>
      <diagonal/>
    </border>
    <border>
      <left style="dotted">
        <color rgb="FFC00000"/>
      </left>
      <right/>
      <top/>
      <bottom/>
      <diagonal/>
    </border>
    <border>
      <left/>
      <right style="dotted">
        <color rgb="FFC00000"/>
      </right>
      <top/>
      <bottom/>
      <diagonal/>
    </border>
    <border>
      <left style="dotted">
        <color rgb="FFC00000"/>
      </left>
      <right/>
      <top/>
      <bottom style="dotted">
        <color rgb="FFC00000"/>
      </bottom>
      <diagonal/>
    </border>
    <border>
      <left/>
      <right/>
      <top/>
      <bottom style="dotted">
        <color rgb="FFC00000"/>
      </bottom>
      <diagonal/>
    </border>
    <border>
      <left/>
      <right style="dotted">
        <color rgb="FFC00000"/>
      </right>
      <top/>
      <bottom style="dotted">
        <color rgb="FFC00000"/>
      </bottom>
      <diagonal/>
    </border>
    <border>
      <left style="dotted">
        <color rgb="FFC00000"/>
      </left>
      <right/>
      <top style="dotted">
        <color rgb="FFC00000"/>
      </top>
      <bottom style="dotted">
        <color rgb="FFC00000"/>
      </bottom>
      <diagonal/>
    </border>
    <border>
      <left/>
      <right/>
      <top style="dotted">
        <color rgb="FFC00000"/>
      </top>
      <bottom style="dotted">
        <color rgb="FFC00000"/>
      </bottom>
      <diagonal/>
    </border>
    <border>
      <left/>
      <right style="dotted">
        <color rgb="FFC00000"/>
      </right>
      <top style="dotted">
        <color rgb="FFC00000"/>
      </top>
      <bottom style="dotted">
        <color rgb="FFC00000"/>
      </bottom>
      <diagonal/>
    </border>
    <border>
      <left style="dotted">
        <color rgb="FFC00000"/>
      </left>
      <right style="dotted">
        <color rgb="FFC00000"/>
      </right>
      <top style="dotted">
        <color rgb="FFC00000"/>
      </top>
      <bottom style="dotted">
        <color rgb="FFC00000"/>
      </bottom>
      <diagonal/>
    </border>
  </borders>
  <cellStyleXfs count="3">
    <xf numFmtId="0" fontId="0" fillId="0" borderId="0"/>
    <xf numFmtId="0" fontId="7" fillId="0" borderId="0"/>
    <xf numFmtId="0" fontId="6" fillId="0" borderId="0"/>
  </cellStyleXfs>
  <cellXfs count="119">
    <xf numFmtId="0" fontId="0" fillId="0" borderId="0" xfId="0"/>
    <xf numFmtId="165" fontId="2" fillId="0" borderId="1" xfId="0" applyNumberFormat="1" applyFont="1" applyFill="1" applyBorder="1" applyAlignment="1" applyProtection="1">
      <alignment horizontal="center" vertical="center" wrapText="1"/>
      <protection locked="0"/>
    </xf>
    <xf numFmtId="9" fontId="2" fillId="0" borderId="1" xfId="0" applyNumberFormat="1" applyFont="1" applyFill="1" applyBorder="1" applyAlignment="1" applyProtection="1">
      <alignment horizontal="center" vertical="center" wrapText="1"/>
      <protection locked="0"/>
    </xf>
    <xf numFmtId="9" fontId="1" fillId="0" borderId="0" xfId="0" applyNumberFormat="1" applyFont="1" applyFill="1" applyBorder="1" applyAlignment="1" applyProtection="1">
      <alignment horizontal="center" vertical="center" wrapText="1"/>
      <protection hidden="1"/>
    </xf>
    <xf numFmtId="0" fontId="2" fillId="0" borderId="0" xfId="0" applyFont="1" applyFill="1" applyBorder="1" applyAlignment="1">
      <alignment horizontal="center" vertical="center" wrapText="1"/>
    </xf>
    <xf numFmtId="3" fontId="1" fillId="0" borderId="0" xfId="0" applyNumberFormat="1" applyFont="1" applyFill="1" applyBorder="1" applyAlignment="1" applyProtection="1">
      <alignment horizontal="center" vertical="center" wrapText="1"/>
      <protection hidden="1"/>
    </xf>
    <xf numFmtId="165" fontId="2" fillId="0" borderId="1" xfId="0" quotePrefix="1" applyNumberFormat="1" applyFont="1" applyFill="1" applyBorder="1" applyAlignment="1" applyProtection="1">
      <alignment horizontal="center" vertical="center" wrapText="1"/>
      <protection locked="0"/>
    </xf>
    <xf numFmtId="0" fontId="1" fillId="0" borderId="1" xfId="0" applyFont="1" applyFill="1" applyBorder="1" applyAlignment="1" applyProtection="1">
      <alignment horizontal="center" vertical="center" wrapText="1"/>
      <protection hidden="1"/>
    </xf>
    <xf numFmtId="1" fontId="1" fillId="0" borderId="1" xfId="0" applyNumberFormat="1" applyFont="1" applyFill="1" applyBorder="1" applyAlignment="1" applyProtection="1">
      <alignment horizontal="center" vertical="center" wrapText="1"/>
      <protection hidden="1"/>
    </xf>
    <xf numFmtId="0" fontId="4" fillId="0" borderId="0" xfId="0" applyFont="1" applyBorder="1" applyAlignment="1">
      <alignment vertical="center"/>
    </xf>
    <xf numFmtId="0" fontId="5" fillId="0" borderId="0" xfId="0" applyFont="1" applyBorder="1" applyAlignment="1">
      <alignment vertical="center"/>
    </xf>
    <xf numFmtId="0" fontId="2" fillId="0" borderId="0" xfId="0" applyFont="1" applyFill="1" applyBorder="1" applyAlignment="1">
      <alignment vertical="center"/>
    </xf>
    <xf numFmtId="0" fontId="2" fillId="0" borderId="0" xfId="0" applyFont="1" applyBorder="1" applyAlignment="1">
      <alignment vertical="center"/>
    </xf>
    <xf numFmtId="164" fontId="1" fillId="0" borderId="0" xfId="0" applyNumberFormat="1" applyFont="1" applyFill="1" applyBorder="1" applyAlignment="1">
      <alignment vertical="center"/>
    </xf>
    <xf numFmtId="4" fontId="1" fillId="0" borderId="0" xfId="0" applyNumberFormat="1" applyFont="1" applyFill="1" applyBorder="1" applyAlignment="1" applyProtection="1">
      <alignment horizontal="right" vertical="center" wrapText="1" indent="1"/>
      <protection hidden="1"/>
    </xf>
    <xf numFmtId="4" fontId="1" fillId="0" borderId="1" xfId="0" applyNumberFormat="1" applyFont="1" applyFill="1" applyBorder="1" applyAlignment="1" applyProtection="1">
      <alignment horizontal="right" vertical="center" indent="1"/>
    </xf>
    <xf numFmtId="4" fontId="1" fillId="0" borderId="1" xfId="0" applyNumberFormat="1" applyFont="1" applyFill="1" applyBorder="1" applyAlignment="1">
      <alignment horizontal="right" vertical="center" indent="1"/>
    </xf>
    <xf numFmtId="165" fontId="2" fillId="0" borderId="1" xfId="0" applyNumberFormat="1" applyFont="1" applyFill="1" applyBorder="1" applyAlignment="1" applyProtection="1">
      <alignment horizontal="center" vertical="center" wrapText="1"/>
    </xf>
    <xf numFmtId="0" fontId="9" fillId="0" borderId="0" xfId="1" applyFont="1" applyAlignment="1">
      <alignment vertical="center"/>
    </xf>
    <xf numFmtId="0" fontId="9" fillId="0" borderId="0" xfId="1" applyFont="1" applyAlignment="1">
      <alignment horizontal="center" vertical="center"/>
    </xf>
    <xf numFmtId="0" fontId="9" fillId="0" borderId="0" xfId="1" applyFont="1" applyAlignment="1">
      <alignment horizontal="right" vertical="center"/>
    </xf>
    <xf numFmtId="0" fontId="8" fillId="0" borderId="0" xfId="1" applyFont="1" applyAlignment="1">
      <alignment vertical="center" wrapText="1"/>
    </xf>
    <xf numFmtId="0" fontId="9" fillId="0" borderId="1" xfId="1" applyFont="1" applyBorder="1" applyAlignment="1">
      <alignment horizontal="center" vertical="center"/>
    </xf>
    <xf numFmtId="4" fontId="9" fillId="0" borderId="1" xfId="1" applyNumberFormat="1" applyFont="1" applyBorder="1" applyAlignment="1">
      <alignment vertical="center"/>
    </xf>
    <xf numFmtId="4" fontId="8" fillId="0" borderId="0" xfId="1" applyNumberFormat="1" applyFont="1" applyAlignment="1">
      <alignment horizontal="right" vertical="center"/>
    </xf>
    <xf numFmtId="0" fontId="8" fillId="0" borderId="1" xfId="0" applyFont="1" applyFill="1" applyBorder="1" applyAlignment="1" applyProtection="1">
      <alignment horizontal="center" vertical="center" wrapText="1"/>
      <protection hidden="1"/>
    </xf>
    <xf numFmtId="165" fontId="9" fillId="0" borderId="1" xfId="0" applyNumberFormat="1" applyFont="1" applyFill="1" applyBorder="1" applyAlignment="1" applyProtection="1">
      <alignment horizontal="center" vertical="center" wrapText="1"/>
      <protection locked="0"/>
    </xf>
    <xf numFmtId="165" fontId="9" fillId="0" borderId="1" xfId="0" quotePrefix="1" applyNumberFormat="1" applyFont="1" applyFill="1" applyBorder="1" applyAlignment="1" applyProtection="1">
      <alignment horizontal="center" vertical="center" wrapText="1"/>
      <protection locked="0"/>
    </xf>
    <xf numFmtId="165" fontId="9" fillId="0" borderId="1" xfId="0" applyNumberFormat="1" applyFont="1" applyFill="1" applyBorder="1" applyAlignment="1" applyProtection="1">
      <alignment horizontal="center" vertical="center" wrapText="1"/>
    </xf>
    <xf numFmtId="9" fontId="9" fillId="0" borderId="1" xfId="0" applyNumberFormat="1" applyFont="1" applyFill="1" applyBorder="1" applyAlignment="1" applyProtection="1">
      <alignment horizontal="center" vertical="center" wrapText="1"/>
      <protection locked="0"/>
    </xf>
    <xf numFmtId="167" fontId="9" fillId="0" borderId="1" xfId="0" applyNumberFormat="1" applyFont="1" applyFill="1" applyBorder="1" applyAlignment="1" applyProtection="1">
      <alignment horizontal="center" vertical="center" wrapText="1"/>
    </xf>
    <xf numFmtId="4" fontId="9" fillId="0" borderId="0" xfId="1" applyNumberFormat="1" applyFont="1" applyAlignment="1">
      <alignment vertical="center"/>
    </xf>
    <xf numFmtId="0" fontId="3" fillId="0" borderId="0" xfId="1" applyFont="1" applyAlignment="1">
      <alignment horizontal="center" vertical="center"/>
    </xf>
    <xf numFmtId="0" fontId="1" fillId="0" borderId="0" xfId="1" applyFont="1" applyBorder="1" applyAlignment="1">
      <alignment horizontal="center" vertical="center"/>
    </xf>
    <xf numFmtId="0" fontId="9" fillId="0" borderId="0" xfId="1" applyFont="1" applyBorder="1" applyAlignment="1">
      <alignment vertical="center"/>
    </xf>
    <xf numFmtId="4" fontId="8" fillId="0" borderId="1" xfId="1" applyNumberFormat="1" applyFont="1" applyBorder="1" applyAlignment="1">
      <alignment vertical="center"/>
    </xf>
    <xf numFmtId="4" fontId="8" fillId="0" borderId="1" xfId="1" applyNumberFormat="1" applyFont="1" applyBorder="1" applyAlignment="1">
      <alignment horizontal="right" vertical="center"/>
    </xf>
    <xf numFmtId="1" fontId="8" fillId="0" borderId="1" xfId="1" applyNumberFormat="1" applyFont="1" applyBorder="1" applyAlignment="1">
      <alignment vertical="center"/>
    </xf>
    <xf numFmtId="10" fontId="1" fillId="0" borderId="0" xfId="1" applyNumberFormat="1" applyFont="1" applyAlignment="1">
      <alignment horizontal="center" vertical="center"/>
    </xf>
    <xf numFmtId="0" fontId="15" fillId="0" borderId="0" xfId="1" applyFont="1" applyAlignment="1">
      <alignment vertical="center" wrapText="1"/>
    </xf>
    <xf numFmtId="3" fontId="2" fillId="3" borderId="1" xfId="0" applyNumberFormat="1" applyFont="1" applyFill="1" applyBorder="1" applyAlignment="1" applyProtection="1">
      <alignment horizontal="center" vertical="center" wrapText="1"/>
      <protection hidden="1"/>
    </xf>
    <xf numFmtId="4" fontId="2" fillId="3" borderId="1" xfId="0" applyNumberFormat="1" applyFont="1" applyFill="1" applyBorder="1" applyAlignment="1" applyProtection="1">
      <alignment horizontal="right" vertical="center" wrapText="1" indent="1"/>
      <protection hidden="1"/>
    </xf>
    <xf numFmtId="3" fontId="1" fillId="3" borderId="1" xfId="0" applyNumberFormat="1" applyFont="1" applyFill="1" applyBorder="1" applyAlignment="1" applyProtection="1">
      <alignment horizontal="center" vertical="center" wrapText="1"/>
      <protection hidden="1"/>
    </xf>
    <xf numFmtId="4" fontId="1" fillId="3" borderId="1" xfId="0" applyNumberFormat="1" applyFont="1" applyFill="1" applyBorder="1" applyAlignment="1" applyProtection="1">
      <alignment horizontal="right" vertical="center" wrapText="1" indent="1"/>
      <protection hidden="1"/>
    </xf>
    <xf numFmtId="0" fontId="1" fillId="2" borderId="0" xfId="1" applyFont="1" applyFill="1" applyBorder="1" applyAlignment="1">
      <alignment horizontal="center" vertical="center"/>
    </xf>
    <xf numFmtId="3" fontId="9" fillId="2" borderId="1" xfId="2" applyNumberFormat="1" applyFont="1" applyFill="1" applyBorder="1" applyAlignment="1">
      <alignment horizontal="right" vertical="center"/>
    </xf>
    <xf numFmtId="0" fontId="3" fillId="0" borderId="0" xfId="1" applyFont="1" applyAlignment="1">
      <alignment horizontal="center" vertical="center"/>
    </xf>
    <xf numFmtId="0" fontId="15" fillId="0" borderId="16" xfId="1" applyFont="1" applyBorder="1" applyAlignment="1">
      <alignment horizontal="center" vertical="center"/>
    </xf>
    <xf numFmtId="0" fontId="8" fillId="2" borderId="1" xfId="1" applyFont="1" applyFill="1" applyBorder="1" applyAlignment="1">
      <alignment horizontal="center" vertical="center" wrapText="1"/>
    </xf>
    <xf numFmtId="14" fontId="9" fillId="2" borderId="1" xfId="1" applyNumberFormat="1" applyFont="1" applyFill="1" applyBorder="1" applyAlignment="1">
      <alignment horizontal="center" vertical="center"/>
    </xf>
    <xf numFmtId="166" fontId="9" fillId="2" borderId="1" xfId="2" applyNumberFormat="1" applyFont="1" applyFill="1" applyBorder="1" applyAlignment="1">
      <alignment horizontal="right" vertical="center"/>
    </xf>
    <xf numFmtId="166" fontId="8" fillId="2" borderId="1" xfId="2" applyNumberFormat="1" applyFont="1" applyFill="1" applyBorder="1" applyAlignment="1">
      <alignment horizontal="right" vertical="center"/>
    </xf>
    <xf numFmtId="1" fontId="8" fillId="2" borderId="1" xfId="1" applyNumberFormat="1" applyFont="1" applyFill="1" applyBorder="1" applyAlignment="1">
      <alignment vertical="center"/>
    </xf>
    <xf numFmtId="4" fontId="8" fillId="2" borderId="1" xfId="1" applyNumberFormat="1" applyFont="1" applyFill="1" applyBorder="1" applyAlignment="1">
      <alignment horizontal="right" vertical="center"/>
    </xf>
    <xf numFmtId="4" fontId="8" fillId="2" borderId="1" xfId="1" applyNumberFormat="1" applyFont="1" applyFill="1" applyBorder="1" applyAlignment="1">
      <alignment vertical="center"/>
    </xf>
    <xf numFmtId="4" fontId="9" fillId="0" borderId="1" xfId="1" applyNumberFormat="1" applyFont="1" applyBorder="1" applyAlignment="1">
      <alignment horizontal="right" vertical="center"/>
    </xf>
    <xf numFmtId="0" fontId="5" fillId="0" borderId="0" xfId="0" applyFont="1" applyBorder="1" applyAlignment="1">
      <alignment horizontal="left" vertical="center" indent="1"/>
    </xf>
    <xf numFmtId="0" fontId="16" fillId="0" borderId="5" xfId="0" applyFont="1" applyBorder="1" applyAlignment="1">
      <alignment horizontal="center" vertical="center" wrapText="1"/>
    </xf>
    <xf numFmtId="0" fontId="16" fillId="0" borderId="6" xfId="0" applyFont="1" applyBorder="1" applyAlignment="1">
      <alignment horizontal="center" vertical="center" wrapText="1"/>
    </xf>
    <xf numFmtId="0" fontId="16" fillId="0" borderId="7" xfId="0" applyFont="1" applyBorder="1" applyAlignment="1">
      <alignment horizontal="center" vertical="center" wrapText="1"/>
    </xf>
    <xf numFmtId="0" fontId="16" fillId="0" borderId="8" xfId="0" applyFont="1" applyBorder="1" applyAlignment="1">
      <alignment horizontal="center" vertical="center" wrapText="1"/>
    </xf>
    <xf numFmtId="0" fontId="16" fillId="0" borderId="0" xfId="0" applyFont="1" applyBorder="1" applyAlignment="1">
      <alignment horizontal="center" vertical="center" wrapText="1"/>
    </xf>
    <xf numFmtId="0" fontId="16" fillId="0" borderId="9" xfId="0" applyFont="1" applyBorder="1" applyAlignment="1">
      <alignment horizontal="center" vertical="center" wrapText="1"/>
    </xf>
    <xf numFmtId="0" fontId="16" fillId="0" borderId="10" xfId="0" applyFont="1" applyBorder="1" applyAlignment="1">
      <alignment horizontal="center" vertical="center" wrapText="1"/>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xf numFmtId="0" fontId="5" fillId="0" borderId="16" xfId="0" applyFont="1" applyBorder="1" applyAlignment="1">
      <alignment horizontal="left" vertical="center" wrapText="1" indent="3"/>
    </xf>
    <xf numFmtId="0" fontId="5" fillId="0" borderId="16" xfId="0" applyFont="1" applyBorder="1" applyAlignment="1">
      <alignment horizontal="left" vertical="center" indent="3"/>
    </xf>
    <xf numFmtId="0" fontId="12" fillId="0" borderId="16" xfId="0" applyFont="1" applyBorder="1" applyAlignment="1">
      <alignment horizontal="left" vertical="center" wrapText="1" indent="1"/>
    </xf>
    <xf numFmtId="0" fontId="5" fillId="0" borderId="16" xfId="0" applyFont="1" applyBorder="1" applyAlignment="1">
      <alignment horizontal="left" vertical="center" wrapText="1" indent="1"/>
    </xf>
    <xf numFmtId="0" fontId="3" fillId="0" borderId="0" xfId="0" applyFont="1" applyBorder="1" applyAlignment="1">
      <alignment horizontal="center" vertical="center"/>
    </xf>
    <xf numFmtId="0" fontId="1" fillId="0" borderId="2" xfId="0" applyFont="1" applyFill="1" applyBorder="1" applyAlignment="1">
      <alignment horizontal="right" vertical="center" wrapText="1"/>
    </xf>
    <xf numFmtId="0" fontId="1" fillId="0" borderId="4" xfId="0" applyFont="1" applyFill="1" applyBorder="1" applyAlignment="1">
      <alignment horizontal="right" vertical="center" wrapText="1"/>
    </xf>
    <xf numFmtId="0" fontId="1" fillId="0" borderId="3" xfId="0" applyFont="1" applyFill="1" applyBorder="1" applyAlignment="1">
      <alignment horizontal="right" vertical="center" wrapText="1"/>
    </xf>
    <xf numFmtId="0" fontId="1" fillId="0" borderId="2" xfId="0" applyFont="1" applyFill="1" applyBorder="1" applyAlignment="1">
      <alignment horizontal="right" vertical="center"/>
    </xf>
    <xf numFmtId="0" fontId="1" fillId="0" borderId="3" xfId="0" applyFont="1" applyFill="1" applyBorder="1" applyAlignment="1">
      <alignment horizontal="right" vertical="center"/>
    </xf>
    <xf numFmtId="0" fontId="1" fillId="0" borderId="2" xfId="0" applyFont="1" applyFill="1" applyBorder="1" applyAlignment="1">
      <alignment horizontal="left" vertical="center"/>
    </xf>
    <xf numFmtId="0" fontId="1" fillId="0" borderId="3" xfId="0" applyFont="1" applyFill="1" applyBorder="1" applyAlignment="1">
      <alignment horizontal="left" vertical="center"/>
    </xf>
    <xf numFmtId="3" fontId="1" fillId="0" borderId="2" xfId="0" applyNumberFormat="1" applyFont="1" applyFill="1" applyBorder="1" applyAlignment="1" applyProtection="1">
      <alignment horizontal="center" vertical="center" wrapText="1"/>
      <protection locked="0"/>
    </xf>
    <xf numFmtId="3" fontId="1" fillId="0" borderId="3" xfId="0" applyNumberFormat="1" applyFont="1" applyFill="1" applyBorder="1" applyAlignment="1" applyProtection="1">
      <alignment horizontal="center" vertical="center" wrapText="1"/>
      <protection locked="0"/>
    </xf>
    <xf numFmtId="4" fontId="1" fillId="0" borderId="2" xfId="0" applyNumberFormat="1" applyFont="1" applyFill="1" applyBorder="1" applyAlignment="1" applyProtection="1">
      <alignment horizontal="center" vertical="center" wrapText="1"/>
      <protection locked="0"/>
    </xf>
    <xf numFmtId="4" fontId="1" fillId="0" borderId="3" xfId="0" applyNumberFormat="1" applyFont="1" applyFill="1" applyBorder="1" applyAlignment="1" applyProtection="1">
      <alignment horizontal="center" vertical="center" wrapText="1"/>
      <protection locked="0"/>
    </xf>
    <xf numFmtId="165" fontId="1" fillId="0" borderId="2" xfId="0" applyNumberFormat="1" applyFont="1" applyFill="1" applyBorder="1" applyAlignment="1" applyProtection="1">
      <alignment horizontal="center" vertical="center" wrapText="1"/>
      <protection locked="0"/>
    </xf>
    <xf numFmtId="165" fontId="1" fillId="0" borderId="3" xfId="0" applyNumberFormat="1" applyFont="1" applyFill="1" applyBorder="1" applyAlignment="1" applyProtection="1">
      <alignment horizontal="center" vertical="center" wrapText="1"/>
      <protection locked="0"/>
    </xf>
    <xf numFmtId="165" fontId="1" fillId="0" borderId="2" xfId="0" applyNumberFormat="1" applyFont="1" applyFill="1" applyBorder="1" applyAlignment="1" applyProtection="1">
      <alignment horizontal="center" vertical="center" wrapText="1"/>
    </xf>
    <xf numFmtId="165" fontId="1" fillId="0" borderId="3" xfId="0" applyNumberFormat="1" applyFont="1" applyFill="1" applyBorder="1" applyAlignment="1" applyProtection="1">
      <alignment horizontal="center" vertical="center" wrapText="1"/>
    </xf>
    <xf numFmtId="0" fontId="13" fillId="0" borderId="16" xfId="0" applyFont="1" applyBorder="1" applyAlignment="1">
      <alignment horizontal="center" vertical="center"/>
    </xf>
    <xf numFmtId="0" fontId="5" fillId="0" borderId="16" xfId="0" applyFont="1" applyBorder="1" applyAlignment="1">
      <alignment horizontal="left" vertical="center" indent="1"/>
    </xf>
    <xf numFmtId="0" fontId="12" fillId="3" borderId="16" xfId="0" applyFont="1" applyFill="1" applyBorder="1" applyAlignment="1">
      <alignment horizontal="left" vertical="center"/>
    </xf>
    <xf numFmtId="0" fontId="5" fillId="0" borderId="0" xfId="0" applyFont="1" applyBorder="1" applyAlignment="1">
      <alignment horizontal="left" vertical="center" indent="1"/>
    </xf>
    <xf numFmtId="0" fontId="8" fillId="0" borderId="2" xfId="1" applyFont="1" applyBorder="1" applyAlignment="1">
      <alignment horizontal="right" vertical="center"/>
    </xf>
    <xf numFmtId="0" fontId="8" fillId="0" borderId="3" xfId="1" applyFont="1" applyBorder="1" applyAlignment="1">
      <alignment horizontal="right" vertical="center"/>
    </xf>
    <xf numFmtId="0" fontId="9" fillId="0" borderId="8" xfId="1" applyFont="1" applyBorder="1" applyAlignment="1">
      <alignment horizontal="left" vertical="center" wrapText="1"/>
    </xf>
    <xf numFmtId="0" fontId="9" fillId="0" borderId="0" xfId="1" applyFont="1" applyBorder="1" applyAlignment="1">
      <alignment horizontal="left" vertical="center" wrapText="1"/>
    </xf>
    <xf numFmtId="0" fontId="9" fillId="0" borderId="9" xfId="1" applyFont="1" applyBorder="1" applyAlignment="1">
      <alignment horizontal="left" vertical="center" wrapText="1"/>
    </xf>
    <xf numFmtId="0" fontId="3" fillId="0" borderId="0" xfId="1" applyFont="1" applyAlignment="1">
      <alignment horizontal="center" vertical="center"/>
    </xf>
    <xf numFmtId="0" fontId="1" fillId="0" borderId="0" xfId="0" applyFont="1" applyFill="1" applyBorder="1" applyAlignment="1">
      <alignment horizontal="right" vertical="center"/>
    </xf>
    <xf numFmtId="0" fontId="18" fillId="0" borderId="13" xfId="1" applyFont="1" applyBorder="1" applyAlignment="1">
      <alignment horizontal="left" vertical="center"/>
    </xf>
    <xf numFmtId="0" fontId="18" fillId="0" borderId="14" xfId="1" applyFont="1" applyBorder="1" applyAlignment="1">
      <alignment horizontal="left" vertical="center"/>
    </xf>
    <xf numFmtId="0" fontId="18" fillId="0" borderId="15" xfId="1" applyFont="1" applyBorder="1" applyAlignment="1">
      <alignment horizontal="left" vertical="center"/>
    </xf>
    <xf numFmtId="0" fontId="13" fillId="0" borderId="13" xfId="0" applyFont="1" applyBorder="1" applyAlignment="1">
      <alignment horizontal="left" vertical="center"/>
    </xf>
    <xf numFmtId="0" fontId="13" fillId="0" borderId="14" xfId="0" applyFont="1" applyBorder="1" applyAlignment="1">
      <alignment horizontal="left" vertical="center"/>
    </xf>
    <xf numFmtId="0" fontId="13" fillId="0" borderId="15" xfId="0" applyFont="1" applyBorder="1" applyAlignment="1">
      <alignment horizontal="left" vertical="center"/>
    </xf>
    <xf numFmtId="0" fontId="9" fillId="0" borderId="10" xfId="1" applyFont="1" applyBorder="1" applyAlignment="1">
      <alignment horizontal="left" vertical="center" wrapText="1"/>
    </xf>
    <xf numFmtId="0" fontId="9" fillId="0" borderId="11" xfId="1" applyFont="1" applyBorder="1" applyAlignment="1">
      <alignment horizontal="left" vertical="center" wrapText="1"/>
    </xf>
    <xf numFmtId="0" fontId="9" fillId="0" borderId="12" xfId="1" applyFont="1" applyBorder="1" applyAlignment="1">
      <alignment horizontal="left" vertical="center" wrapText="1"/>
    </xf>
    <xf numFmtId="0" fontId="9" fillId="0" borderId="5" xfId="1" applyFont="1" applyBorder="1" applyAlignment="1">
      <alignment horizontal="left" vertical="center" wrapText="1"/>
    </xf>
    <xf numFmtId="0" fontId="9" fillId="0" borderId="6" xfId="1" applyFont="1" applyBorder="1" applyAlignment="1">
      <alignment horizontal="left" vertical="center" wrapText="1"/>
    </xf>
    <xf numFmtId="0" fontId="9" fillId="0" borderId="7" xfId="1" applyFont="1" applyBorder="1" applyAlignment="1">
      <alignment horizontal="left" vertical="center" wrapText="1"/>
    </xf>
    <xf numFmtId="0" fontId="9" fillId="0" borderId="16" xfId="1" applyFont="1" applyBorder="1" applyAlignment="1">
      <alignment horizontal="left" vertical="center" wrapText="1"/>
    </xf>
    <xf numFmtId="0" fontId="8" fillId="2" borderId="2" xfId="1" applyFont="1" applyFill="1" applyBorder="1" applyAlignment="1">
      <alignment horizontal="right" vertical="center"/>
    </xf>
    <xf numFmtId="0" fontId="8" fillId="2" borderId="3" xfId="1" applyFont="1" applyFill="1" applyBorder="1" applyAlignment="1">
      <alignment horizontal="right" vertical="center"/>
    </xf>
    <xf numFmtId="0" fontId="1" fillId="0" borderId="0" xfId="1" applyFont="1" applyAlignment="1">
      <alignment horizontal="right" vertical="center"/>
    </xf>
    <xf numFmtId="0" fontId="13" fillId="0" borderId="16" xfId="0" applyFont="1" applyBorder="1" applyAlignment="1">
      <alignment horizontal="left" vertical="center"/>
    </xf>
    <xf numFmtId="0" fontId="9" fillId="0" borderId="0" xfId="1" applyFont="1" applyBorder="1" applyAlignment="1">
      <alignment horizontal="left" vertical="center"/>
    </xf>
    <xf numFmtId="0" fontId="16" fillId="0" borderId="16" xfId="0" applyFont="1" applyBorder="1" applyAlignment="1">
      <alignment horizontal="center" vertical="center" wrapText="1"/>
    </xf>
    <xf numFmtId="0" fontId="1" fillId="0" borderId="0" xfId="1" applyFont="1" applyBorder="1" applyAlignment="1">
      <alignment horizontal="right" vertical="center"/>
    </xf>
    <xf numFmtId="0" fontId="18" fillId="0" borderId="16" xfId="1" applyFont="1" applyBorder="1" applyAlignment="1">
      <alignment horizontal="center" vertical="center" wrapText="1"/>
    </xf>
    <xf numFmtId="0" fontId="3" fillId="0" borderId="0" xfId="1" applyFont="1" applyBorder="1" applyAlignment="1">
      <alignment horizontal="center" vertical="center"/>
    </xf>
  </cellXfs>
  <cellStyles count="3">
    <cellStyle name="Normal" xfId="0" builtinId="0"/>
    <cellStyle name="Normal 2" xfId="1" xr:uid="{00000000-0005-0000-0000-000001000000}"/>
    <cellStyle name="Normal 3" xfId="2" xr:uid="{00000000-0005-0000-0000-000002000000}"/>
  </cellStyles>
  <dxfs count="1">
    <dxf>
      <font>
        <condense val="0"/>
        <extend val="0"/>
        <color indexed="22"/>
      </font>
      <fill>
        <patternFill patternType="solid">
          <bgColor indexed="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ayfa1"/>
  <dimension ref="A1:M46"/>
  <sheetViews>
    <sheetView tabSelected="1" zoomScaleNormal="100" workbookViewId="0">
      <selection activeCell="D4" sqref="D4:E4"/>
    </sheetView>
  </sheetViews>
  <sheetFormatPr defaultColWidth="9.140625" defaultRowHeight="30" customHeight="1" x14ac:dyDescent="0.25"/>
  <cols>
    <col min="1" max="1" width="1.7109375" style="9" customWidth="1"/>
    <col min="2" max="3" width="15.7109375" style="9" customWidth="1"/>
    <col min="4" max="5" width="12.7109375" style="9" customWidth="1"/>
    <col min="6" max="6" width="20.7109375" style="9" customWidth="1"/>
    <col min="7" max="7" width="1.7109375" style="10" customWidth="1"/>
    <col min="8" max="13" width="15.7109375" style="10" customWidth="1"/>
    <col min="14" max="16384" width="9.140625" style="10"/>
  </cols>
  <sheetData>
    <row r="1" spans="2:13" ht="9.9499999999999993" customHeight="1" x14ac:dyDescent="0.25"/>
    <row r="2" spans="2:13" ht="39.950000000000003" customHeight="1" x14ac:dyDescent="0.25">
      <c r="B2" s="70" t="s">
        <v>0</v>
      </c>
      <c r="C2" s="70"/>
      <c r="D2" s="70"/>
      <c r="E2" s="70"/>
      <c r="F2" s="70"/>
      <c r="H2" s="86" t="s">
        <v>42</v>
      </c>
      <c r="I2" s="86"/>
      <c r="J2" s="86"/>
      <c r="K2" s="86"/>
      <c r="L2" s="86"/>
      <c r="M2" s="86"/>
    </row>
    <row r="3" spans="2:13" ht="20.100000000000001" customHeight="1" x14ac:dyDescent="0.25">
      <c r="H3" s="88" t="s">
        <v>27</v>
      </c>
      <c r="I3" s="88"/>
      <c r="J3" s="88"/>
      <c r="K3" s="88"/>
      <c r="L3" s="88"/>
      <c r="M3" s="88"/>
    </row>
    <row r="4" spans="2:13" ht="24.95" customHeight="1" x14ac:dyDescent="0.25">
      <c r="B4" s="76" t="s">
        <v>12</v>
      </c>
      <c r="C4" s="77"/>
      <c r="D4" s="80">
        <v>22314.560000000001</v>
      </c>
      <c r="E4" s="81"/>
      <c r="H4" s="69" t="s">
        <v>58</v>
      </c>
      <c r="I4" s="69"/>
      <c r="J4" s="69"/>
      <c r="K4" s="69"/>
      <c r="L4" s="69"/>
      <c r="M4" s="69"/>
    </row>
    <row r="5" spans="2:13" ht="24.95" customHeight="1" x14ac:dyDescent="0.25">
      <c r="B5" s="76" t="s">
        <v>5</v>
      </c>
      <c r="C5" s="77"/>
      <c r="D5" s="82">
        <v>46023</v>
      </c>
      <c r="E5" s="83"/>
      <c r="H5" s="69"/>
      <c r="I5" s="69"/>
      <c r="J5" s="69"/>
      <c r="K5" s="69"/>
      <c r="L5" s="69"/>
      <c r="M5" s="69"/>
    </row>
    <row r="6" spans="2:13" ht="24.95" customHeight="1" x14ac:dyDescent="0.25">
      <c r="B6" s="76" t="s">
        <v>9</v>
      </c>
      <c r="C6" s="77"/>
      <c r="D6" s="84">
        <v>46245</v>
      </c>
      <c r="E6" s="85"/>
      <c r="H6" s="69"/>
      <c r="I6" s="69"/>
      <c r="J6" s="69"/>
      <c r="K6" s="69"/>
      <c r="L6" s="69"/>
      <c r="M6" s="69"/>
    </row>
    <row r="7" spans="2:13" ht="24.95" customHeight="1" x14ac:dyDescent="0.25">
      <c r="B7" s="76" t="s">
        <v>10</v>
      </c>
      <c r="C7" s="77"/>
      <c r="D7" s="78">
        <v>365</v>
      </c>
      <c r="E7" s="79"/>
      <c r="H7" s="69"/>
      <c r="I7" s="69"/>
      <c r="J7" s="69"/>
      <c r="K7" s="69"/>
      <c r="L7" s="69"/>
      <c r="M7" s="69"/>
    </row>
    <row r="8" spans="2:13" ht="20.100000000000001" customHeight="1" x14ac:dyDescent="0.25">
      <c r="B8" s="11"/>
      <c r="C8" s="11"/>
      <c r="H8" s="87" t="s">
        <v>24</v>
      </c>
      <c r="I8" s="87"/>
      <c r="J8" s="87"/>
      <c r="K8" s="87"/>
      <c r="L8" s="87"/>
      <c r="M8" s="87"/>
    </row>
    <row r="9" spans="2:13" s="12" customFormat="1" ht="60" customHeight="1" x14ac:dyDescent="0.25">
      <c r="B9" s="7" t="s">
        <v>6</v>
      </c>
      <c r="C9" s="7" t="s">
        <v>7</v>
      </c>
      <c r="D9" s="7" t="s">
        <v>1</v>
      </c>
      <c r="E9" s="8" t="s">
        <v>8</v>
      </c>
      <c r="F9" s="7" t="s">
        <v>2</v>
      </c>
      <c r="H9" s="88" t="s">
        <v>28</v>
      </c>
      <c r="I9" s="88"/>
      <c r="J9" s="88"/>
      <c r="K9" s="88"/>
      <c r="L9" s="88"/>
      <c r="M9" s="88"/>
    </row>
    <row r="10" spans="2:13" s="12" customFormat="1" ht="24.95" customHeight="1" x14ac:dyDescent="0.25">
      <c r="B10" s="1">
        <v>31035</v>
      </c>
      <c r="C10" s="1">
        <v>35795</v>
      </c>
      <c r="D10" s="2">
        <v>0.3</v>
      </c>
      <c r="E10" s="40">
        <f>IF((IF(((C10+1)-$D$5)&lt;((C10+1)-B10),((C10+1)-$D$5),IF(((C10+1)-$D$5)&gt;=((C10+1)-B10),((C10+1)-B10))))&gt;0,IF(((C10+1)-$D$5)&lt;((C10+1)-B10),((C10+1)-$D$5),IF(((C10+1)-$D$5)&gt;=((C10+1)-B10),((C10+1)-B10))),0)</f>
        <v>0</v>
      </c>
      <c r="F10" s="41">
        <f>($D$4*D10*E10/$D$7)</f>
        <v>0</v>
      </c>
      <c r="H10" s="87" t="s">
        <v>43</v>
      </c>
      <c r="I10" s="87"/>
      <c r="J10" s="87"/>
      <c r="K10" s="87"/>
      <c r="L10" s="87"/>
      <c r="M10" s="87"/>
    </row>
    <row r="11" spans="2:13" s="12" customFormat="1" ht="24.95" customHeight="1" x14ac:dyDescent="0.25">
      <c r="B11" s="1">
        <v>35796</v>
      </c>
      <c r="C11" s="1">
        <v>36525</v>
      </c>
      <c r="D11" s="2">
        <v>0.5</v>
      </c>
      <c r="E11" s="40">
        <f t="shared" ref="E11:E19" si="0">IF((IF(((C11+1)-$D$5)&lt;((C11+1)-B11),((C11+1)-$D$5),IF(((C11+1)-$D$5)&gt;=((C11+1)-B11),((C11+1)-B11))))&gt;0,IF(((C11+1)-$D$5)&lt;((C11+1)-B11),((C11+1)-$D$5),IF(((C11+1)-$D$5)&gt;=((C11+1)-B11),((C11+1)-B11))),0)</f>
        <v>0</v>
      </c>
      <c r="F11" s="41">
        <f t="shared" ref="F11:F19" si="1">($D$4*D11*E11/$D$7)</f>
        <v>0</v>
      </c>
      <c r="H11" s="69" t="s">
        <v>19</v>
      </c>
      <c r="I11" s="69"/>
      <c r="J11" s="69"/>
      <c r="K11" s="69"/>
      <c r="L11" s="69"/>
      <c r="M11" s="69"/>
    </row>
    <row r="12" spans="2:13" s="12" customFormat="1" ht="24.95" customHeight="1" x14ac:dyDescent="0.25">
      <c r="B12" s="1">
        <v>36526</v>
      </c>
      <c r="C12" s="1">
        <v>37437</v>
      </c>
      <c r="D12" s="2">
        <v>0.6</v>
      </c>
      <c r="E12" s="40">
        <f t="shared" si="0"/>
        <v>0</v>
      </c>
      <c r="F12" s="41">
        <f t="shared" si="1"/>
        <v>0</v>
      </c>
      <c r="H12" s="69"/>
      <c r="I12" s="69"/>
      <c r="J12" s="69"/>
      <c r="K12" s="69"/>
      <c r="L12" s="69"/>
      <c r="M12" s="69"/>
    </row>
    <row r="13" spans="2:13" s="12" customFormat="1" ht="24.95" customHeight="1" x14ac:dyDescent="0.25">
      <c r="B13" s="1">
        <v>37438</v>
      </c>
      <c r="C13" s="1">
        <v>37802</v>
      </c>
      <c r="D13" s="2">
        <v>0.55000000000000004</v>
      </c>
      <c r="E13" s="40">
        <f t="shared" si="0"/>
        <v>0</v>
      </c>
      <c r="F13" s="41">
        <f t="shared" si="1"/>
        <v>0</v>
      </c>
      <c r="H13" s="69"/>
      <c r="I13" s="69"/>
      <c r="J13" s="69"/>
      <c r="K13" s="69"/>
      <c r="L13" s="69"/>
      <c r="M13" s="69"/>
    </row>
    <row r="14" spans="2:13" s="12" customFormat="1" ht="24.95" customHeight="1" x14ac:dyDescent="0.25">
      <c r="B14" s="1">
        <v>37803</v>
      </c>
      <c r="C14" s="1">
        <v>37986</v>
      </c>
      <c r="D14" s="2">
        <v>0.5</v>
      </c>
      <c r="E14" s="40">
        <f t="shared" si="0"/>
        <v>0</v>
      </c>
      <c r="F14" s="41">
        <f t="shared" si="1"/>
        <v>0</v>
      </c>
      <c r="H14" s="87" t="s">
        <v>25</v>
      </c>
      <c r="I14" s="87"/>
      <c r="J14" s="87"/>
      <c r="K14" s="87"/>
      <c r="L14" s="87"/>
      <c r="M14" s="87"/>
    </row>
    <row r="15" spans="2:13" s="12" customFormat="1" ht="24.95" customHeight="1" x14ac:dyDescent="0.25">
      <c r="B15" s="6">
        <v>37987</v>
      </c>
      <c r="C15" s="1">
        <v>38168</v>
      </c>
      <c r="D15" s="2">
        <v>0.43</v>
      </c>
      <c r="E15" s="40">
        <f t="shared" si="0"/>
        <v>0</v>
      </c>
      <c r="F15" s="41">
        <f t="shared" si="1"/>
        <v>0</v>
      </c>
      <c r="H15" s="87" t="s">
        <v>20</v>
      </c>
      <c r="I15" s="87"/>
      <c r="J15" s="87"/>
      <c r="K15" s="87"/>
      <c r="L15" s="87"/>
      <c r="M15" s="87"/>
    </row>
    <row r="16" spans="2:13" s="12" customFormat="1" ht="24.95" customHeight="1" x14ac:dyDescent="0.25">
      <c r="B16" s="1">
        <v>38169</v>
      </c>
      <c r="C16" s="1">
        <v>38472</v>
      </c>
      <c r="D16" s="2">
        <v>0.38</v>
      </c>
      <c r="E16" s="40">
        <f t="shared" si="0"/>
        <v>0</v>
      </c>
      <c r="F16" s="41">
        <f t="shared" si="1"/>
        <v>0</v>
      </c>
      <c r="H16" s="87" t="s">
        <v>21</v>
      </c>
      <c r="I16" s="87"/>
      <c r="J16" s="87"/>
      <c r="K16" s="87"/>
      <c r="L16" s="87"/>
      <c r="M16" s="87"/>
    </row>
    <row r="17" spans="1:13" s="12" customFormat="1" ht="24.95" customHeight="1" x14ac:dyDescent="0.25">
      <c r="B17" s="1">
        <v>38473</v>
      </c>
      <c r="C17" s="1">
        <v>38717</v>
      </c>
      <c r="D17" s="2">
        <v>0.12</v>
      </c>
      <c r="E17" s="40">
        <f t="shared" si="0"/>
        <v>0</v>
      </c>
      <c r="F17" s="41">
        <f t="shared" si="1"/>
        <v>0</v>
      </c>
      <c r="H17" s="87" t="s">
        <v>22</v>
      </c>
      <c r="I17" s="87"/>
      <c r="J17" s="87"/>
      <c r="K17" s="87"/>
      <c r="L17" s="87"/>
      <c r="M17" s="87"/>
    </row>
    <row r="18" spans="1:13" s="12" customFormat="1" ht="24.95" customHeight="1" x14ac:dyDescent="0.25">
      <c r="B18" s="1">
        <v>38718</v>
      </c>
      <c r="C18" s="1">
        <v>45443</v>
      </c>
      <c r="D18" s="2">
        <v>0.09</v>
      </c>
      <c r="E18" s="40">
        <f>IF((IF(((C18+1)-$D$5)&lt;((C18+1)-B18),((C18+1)-$D$5),IF(((C18+1)-$D$5)&gt;=((C18+1)-B18),((C18+1)-B18))))&gt;0,IF(((C18+1)-$D$5)&lt;((C18+1)-B18),((C18+1)-$D$5),IF(((C18+1)-$D$5)&gt;=((C18+1)-B18),((C18+1)-B18))),0)</f>
        <v>0</v>
      </c>
      <c r="F18" s="41">
        <f t="shared" si="1"/>
        <v>0</v>
      </c>
      <c r="H18" s="87" t="s">
        <v>23</v>
      </c>
      <c r="I18" s="87"/>
      <c r="J18" s="87"/>
      <c r="K18" s="87"/>
      <c r="L18" s="87"/>
      <c r="M18" s="87"/>
    </row>
    <row r="19" spans="1:13" s="12" customFormat="1" ht="24.95" customHeight="1" x14ac:dyDescent="0.25">
      <c r="B19" s="1">
        <v>45444</v>
      </c>
      <c r="C19" s="17">
        <v>46233</v>
      </c>
      <c r="D19" s="2">
        <v>0.24</v>
      </c>
      <c r="E19" s="40">
        <f t="shared" si="0"/>
        <v>211</v>
      </c>
      <c r="F19" s="41">
        <f t="shared" si="1"/>
        <v>3095.915940821918</v>
      </c>
      <c r="H19" s="89"/>
      <c r="I19" s="89"/>
      <c r="J19" s="89"/>
      <c r="K19" s="89"/>
      <c r="L19" s="89"/>
      <c r="M19" s="89"/>
    </row>
    <row r="20" spans="1:13" s="12" customFormat="1" ht="24.95" customHeight="1" x14ac:dyDescent="0.25">
      <c r="B20" s="1">
        <v>46234</v>
      </c>
      <c r="C20" s="17">
        <f>D6</f>
        <v>46245</v>
      </c>
      <c r="D20" s="2">
        <v>0.31</v>
      </c>
      <c r="E20" s="40">
        <f t="shared" ref="E20" si="2">IF((IF(((C20+1)-$D$5)&lt;((C20+1)-B20),((C20+1)-$D$5),IF(((C20+1)-$D$5)&gt;=((C20+1)-B20),((C20+1)-B20))))&gt;0,IF(((C20+1)-$D$5)&lt;((C20+1)-B20),((C20+1)-$D$5),IF(((C20+1)-$D$5)&gt;=((C20+1)-B20),((C20+1)-B20))),0)</f>
        <v>12</v>
      </c>
      <c r="F20" s="41">
        <f t="shared" ref="F20" si="3">($D$4*D20*E20/$D$7)</f>
        <v>227.42510465753426</v>
      </c>
      <c r="H20" s="56"/>
      <c r="I20" s="56"/>
      <c r="J20" s="56"/>
      <c r="K20" s="56"/>
      <c r="L20" s="56"/>
      <c r="M20" s="56"/>
    </row>
    <row r="21" spans="1:13" s="12" customFormat="1" ht="24.95" customHeight="1" x14ac:dyDescent="0.25">
      <c r="B21" s="71" t="s">
        <v>4</v>
      </c>
      <c r="C21" s="72"/>
      <c r="D21" s="73"/>
      <c r="E21" s="42">
        <f>SUM(E10:E19)</f>
        <v>211</v>
      </c>
      <c r="F21" s="43">
        <f>ROUND(SUM(F10:F19),2)</f>
        <v>3095.92</v>
      </c>
      <c r="H21" s="88" t="s">
        <v>26</v>
      </c>
      <c r="I21" s="88"/>
      <c r="J21" s="88"/>
      <c r="K21" s="88"/>
      <c r="L21" s="88"/>
      <c r="M21" s="88"/>
    </row>
    <row r="22" spans="1:13" s="12" customFormat="1" ht="24.95" customHeight="1" x14ac:dyDescent="0.25">
      <c r="B22" s="3"/>
      <c r="C22" s="4"/>
      <c r="D22" s="4"/>
      <c r="E22" s="5"/>
      <c r="F22" s="14"/>
      <c r="H22" s="69" t="s">
        <v>29</v>
      </c>
      <c r="I22" s="69"/>
      <c r="J22" s="69"/>
      <c r="K22" s="69"/>
      <c r="L22" s="69"/>
      <c r="M22" s="69"/>
    </row>
    <row r="23" spans="1:13" ht="30" customHeight="1" x14ac:dyDescent="0.25">
      <c r="A23" s="11"/>
      <c r="B23" s="10"/>
      <c r="C23" s="10"/>
      <c r="D23" s="74" t="s">
        <v>3</v>
      </c>
      <c r="E23" s="75"/>
      <c r="F23" s="15">
        <f>D4</f>
        <v>22314.560000000001</v>
      </c>
      <c r="H23" s="69"/>
      <c r="I23" s="69"/>
      <c r="J23" s="69"/>
      <c r="K23" s="69"/>
      <c r="L23" s="69"/>
      <c r="M23" s="69"/>
    </row>
    <row r="24" spans="1:13" ht="30" customHeight="1" x14ac:dyDescent="0.25">
      <c r="B24" s="10"/>
      <c r="C24" s="10"/>
      <c r="D24" s="74" t="s">
        <v>11</v>
      </c>
      <c r="E24" s="75"/>
      <c r="F24" s="15">
        <f>F21</f>
        <v>3095.92</v>
      </c>
      <c r="H24" s="69"/>
      <c r="I24" s="69"/>
      <c r="J24" s="69"/>
      <c r="K24" s="69"/>
      <c r="L24" s="69"/>
      <c r="M24" s="69"/>
    </row>
    <row r="25" spans="1:13" ht="30" customHeight="1" x14ac:dyDescent="0.25">
      <c r="B25" s="10"/>
      <c r="C25" s="10"/>
      <c r="D25" s="74" t="s">
        <v>4</v>
      </c>
      <c r="E25" s="75"/>
      <c r="F25" s="16">
        <f>SUM(F23:F24)</f>
        <v>25410.480000000003</v>
      </c>
      <c r="H25" s="69" t="s">
        <v>30</v>
      </c>
      <c r="I25" s="69"/>
      <c r="J25" s="69"/>
      <c r="K25" s="69"/>
      <c r="L25" s="69"/>
      <c r="M25" s="69"/>
    </row>
    <row r="26" spans="1:13" ht="9.9499999999999993" customHeight="1" x14ac:dyDescent="0.25">
      <c r="B26" s="11"/>
      <c r="C26" s="13"/>
      <c r="H26" s="69"/>
      <c r="I26" s="69"/>
      <c r="J26" s="69"/>
      <c r="K26" s="69"/>
      <c r="L26" s="69"/>
      <c r="M26" s="69"/>
    </row>
    <row r="27" spans="1:13" ht="30" customHeight="1" x14ac:dyDescent="0.25">
      <c r="H27" s="69"/>
      <c r="I27" s="69"/>
      <c r="J27" s="69"/>
      <c r="K27" s="69"/>
      <c r="L27" s="69"/>
      <c r="M27" s="69"/>
    </row>
    <row r="28" spans="1:13" ht="30" customHeight="1" x14ac:dyDescent="0.25">
      <c r="B28" s="57" t="s">
        <v>57</v>
      </c>
      <c r="C28" s="58"/>
      <c r="D28" s="58"/>
      <c r="E28" s="58"/>
      <c r="F28" s="59"/>
      <c r="H28" s="69" t="s">
        <v>31</v>
      </c>
      <c r="I28" s="69"/>
      <c r="J28" s="69"/>
      <c r="K28" s="69"/>
      <c r="L28" s="69"/>
      <c r="M28" s="69"/>
    </row>
    <row r="29" spans="1:13" ht="30" customHeight="1" x14ac:dyDescent="0.25">
      <c r="B29" s="60"/>
      <c r="C29" s="61"/>
      <c r="D29" s="61"/>
      <c r="E29" s="61"/>
      <c r="F29" s="62"/>
      <c r="H29" s="67" t="s">
        <v>32</v>
      </c>
      <c r="I29" s="67"/>
      <c r="J29" s="67"/>
      <c r="K29" s="67"/>
      <c r="L29" s="67"/>
      <c r="M29" s="67"/>
    </row>
    <row r="30" spans="1:13" ht="30" customHeight="1" x14ac:dyDescent="0.25">
      <c r="B30" s="60"/>
      <c r="C30" s="61"/>
      <c r="D30" s="61"/>
      <c r="E30" s="61"/>
      <c r="F30" s="62"/>
      <c r="H30" s="67" t="s">
        <v>44</v>
      </c>
      <c r="I30" s="67"/>
      <c r="J30" s="67"/>
      <c r="K30" s="67"/>
      <c r="L30" s="67"/>
      <c r="M30" s="67"/>
    </row>
    <row r="31" spans="1:13" ht="30" customHeight="1" x14ac:dyDescent="0.25">
      <c r="B31" s="63"/>
      <c r="C31" s="64"/>
      <c r="D31" s="64"/>
      <c r="E31" s="64"/>
      <c r="F31" s="65"/>
      <c r="H31" s="66" t="s">
        <v>45</v>
      </c>
      <c r="I31" s="66"/>
      <c r="J31" s="66"/>
      <c r="K31" s="66"/>
      <c r="L31" s="66"/>
      <c r="M31" s="66"/>
    </row>
    <row r="32" spans="1:13" ht="39.950000000000003" customHeight="1" x14ac:dyDescent="0.25">
      <c r="H32" s="66"/>
      <c r="I32" s="66"/>
      <c r="J32" s="66"/>
      <c r="K32" s="66"/>
      <c r="L32" s="66"/>
      <c r="M32" s="66"/>
    </row>
    <row r="33" spans="8:13" ht="30" customHeight="1" x14ac:dyDescent="0.25">
      <c r="H33" s="67" t="s">
        <v>37</v>
      </c>
      <c r="I33" s="67"/>
      <c r="J33" s="67"/>
      <c r="K33" s="67"/>
      <c r="L33" s="67"/>
      <c r="M33" s="67"/>
    </row>
    <row r="34" spans="8:13" ht="30" customHeight="1" x14ac:dyDescent="0.25">
      <c r="H34" s="67" t="s">
        <v>33</v>
      </c>
      <c r="I34" s="67"/>
      <c r="J34" s="67"/>
      <c r="K34" s="67"/>
      <c r="L34" s="67"/>
      <c r="M34" s="67"/>
    </row>
    <row r="35" spans="8:13" ht="30" customHeight="1" x14ac:dyDescent="0.25">
      <c r="H35" s="67" t="s">
        <v>34</v>
      </c>
      <c r="I35" s="67"/>
      <c r="J35" s="67"/>
      <c r="K35" s="67"/>
      <c r="L35" s="67"/>
      <c r="M35" s="67"/>
    </row>
    <row r="36" spans="8:13" ht="30" customHeight="1" x14ac:dyDescent="0.25">
      <c r="H36" s="67" t="s">
        <v>35</v>
      </c>
      <c r="I36" s="67"/>
      <c r="J36" s="67"/>
      <c r="K36" s="67"/>
      <c r="L36" s="67"/>
      <c r="M36" s="67"/>
    </row>
    <row r="37" spans="8:13" ht="30" customHeight="1" x14ac:dyDescent="0.25">
      <c r="H37" s="67" t="s">
        <v>36</v>
      </c>
      <c r="I37" s="67"/>
      <c r="J37" s="67"/>
      <c r="K37" s="67"/>
      <c r="L37" s="67"/>
      <c r="M37" s="67"/>
    </row>
    <row r="38" spans="8:13" ht="30" customHeight="1" x14ac:dyDescent="0.25">
      <c r="H38" s="68" t="s">
        <v>41</v>
      </c>
      <c r="I38" s="68"/>
      <c r="J38" s="68"/>
      <c r="K38" s="68"/>
      <c r="L38" s="68"/>
      <c r="M38" s="68"/>
    </row>
    <row r="39" spans="8:13" ht="30" customHeight="1" x14ac:dyDescent="0.25">
      <c r="H39" s="66" t="s">
        <v>38</v>
      </c>
      <c r="I39" s="66"/>
      <c r="J39" s="66"/>
      <c r="K39" s="66"/>
      <c r="L39" s="66"/>
      <c r="M39" s="66"/>
    </row>
    <row r="40" spans="8:13" ht="30" customHeight="1" x14ac:dyDescent="0.25">
      <c r="H40" s="66"/>
      <c r="I40" s="66"/>
      <c r="J40" s="66"/>
      <c r="K40" s="66"/>
      <c r="L40" s="66"/>
      <c r="M40" s="66"/>
    </row>
    <row r="41" spans="8:13" ht="30" customHeight="1" x14ac:dyDescent="0.25">
      <c r="H41" s="66"/>
      <c r="I41" s="66"/>
      <c r="J41" s="66"/>
      <c r="K41" s="66"/>
      <c r="L41" s="66"/>
      <c r="M41" s="66"/>
    </row>
    <row r="42" spans="8:13" ht="30" customHeight="1" x14ac:dyDescent="0.25">
      <c r="H42" s="66"/>
      <c r="I42" s="66"/>
      <c r="J42" s="66"/>
      <c r="K42" s="66"/>
      <c r="L42" s="66"/>
      <c r="M42" s="66"/>
    </row>
    <row r="43" spans="8:13" ht="39.950000000000003" customHeight="1" x14ac:dyDescent="0.25">
      <c r="H43" s="66" t="s">
        <v>39</v>
      </c>
      <c r="I43" s="66"/>
      <c r="J43" s="66"/>
      <c r="K43" s="66"/>
      <c r="L43" s="66"/>
      <c r="M43" s="66"/>
    </row>
    <row r="44" spans="8:13" ht="30" customHeight="1" x14ac:dyDescent="0.25">
      <c r="H44" s="66" t="s">
        <v>40</v>
      </c>
      <c r="I44" s="66"/>
      <c r="J44" s="66"/>
      <c r="K44" s="66"/>
      <c r="L44" s="66"/>
      <c r="M44" s="66"/>
    </row>
    <row r="45" spans="8:13" ht="39.950000000000003" customHeight="1" x14ac:dyDescent="0.25">
      <c r="H45" s="66"/>
      <c r="I45" s="66"/>
      <c r="J45" s="66"/>
      <c r="K45" s="66"/>
      <c r="L45" s="66"/>
      <c r="M45" s="66"/>
    </row>
    <row r="46" spans="8:13" ht="30" customHeight="1" x14ac:dyDescent="0.25">
      <c r="H46" s="66"/>
      <c r="I46" s="66"/>
      <c r="J46" s="66"/>
      <c r="K46" s="66"/>
      <c r="L46" s="66"/>
      <c r="M46" s="66"/>
    </row>
  </sheetData>
  <protectedRanges>
    <protectedRange sqref="D4:D7" name="Aralık1"/>
  </protectedRanges>
  <mergeCells count="43">
    <mergeCell ref="H18:M18"/>
    <mergeCell ref="H19:M19"/>
    <mergeCell ref="H21:M21"/>
    <mergeCell ref="H14:M14"/>
    <mergeCell ref="H15:M15"/>
    <mergeCell ref="H16:M16"/>
    <mergeCell ref="H17:M17"/>
    <mergeCell ref="H2:M2"/>
    <mergeCell ref="H8:M8"/>
    <mergeCell ref="H4:M7"/>
    <mergeCell ref="H11:M13"/>
    <mergeCell ref="H3:M3"/>
    <mergeCell ref="H9:M9"/>
    <mergeCell ref="H10:M10"/>
    <mergeCell ref="B2:F2"/>
    <mergeCell ref="B21:D21"/>
    <mergeCell ref="D23:E23"/>
    <mergeCell ref="D24:E24"/>
    <mergeCell ref="D25:E25"/>
    <mergeCell ref="B4:C4"/>
    <mergeCell ref="B5:C5"/>
    <mergeCell ref="B7:C7"/>
    <mergeCell ref="D7:E7"/>
    <mergeCell ref="B6:C6"/>
    <mergeCell ref="D4:E4"/>
    <mergeCell ref="D5:E5"/>
    <mergeCell ref="D6:E6"/>
    <mergeCell ref="H22:M24"/>
    <mergeCell ref="H28:M28"/>
    <mergeCell ref="H25:M27"/>
    <mergeCell ref="H29:M29"/>
    <mergeCell ref="H30:M30"/>
    <mergeCell ref="B28:F31"/>
    <mergeCell ref="H44:M46"/>
    <mergeCell ref="H36:M36"/>
    <mergeCell ref="H37:M37"/>
    <mergeCell ref="H38:M38"/>
    <mergeCell ref="H39:M42"/>
    <mergeCell ref="H43:M43"/>
    <mergeCell ref="H31:M32"/>
    <mergeCell ref="H33:M33"/>
    <mergeCell ref="H34:M34"/>
    <mergeCell ref="H35:M35"/>
  </mergeCells>
  <conditionalFormatting sqref="E10:E20">
    <cfRule type="cellIs" dxfId="0" priority="1" stopIfTrue="1" operator="equal">
      <formula>FALSE</formula>
    </cfRule>
  </conditionalFormatting>
  <dataValidations xWindow="444" yWindow="372" count="4">
    <dataValidation allowBlank="1" showInputMessage="1" showErrorMessage="1" prompt="Faizi hesaplanacak asıl alacak tutarını giriniz..." sqref="D4" xr:uid="{00000000-0002-0000-0000-000000000000}"/>
    <dataValidation allowBlank="1" showInputMessage="1" showErrorMessage="1" promptTitle="Faiz Başlangıç Tarihini Giriniz:" prompt="_x000a_Girilen tarih dahil hesaplama yapılır..." sqref="D5" xr:uid="{00000000-0002-0000-0000-000001000000}"/>
    <dataValidation allowBlank="1" showInputMessage="1" showErrorMessage="1" prompt="Faiz hesaplamasının yapılacağı faiz bitiş tarihini giriniz..._x000a__x000a_Not: Girilen tarih dahil hesaplama yapılır. Eğer bugün hesaplama yapıyorsanız, faiz bitiş tarihi dünün tarihi olmalıdır. Çünkü ödeme bugün yapılmış ve son faiz günü dün olmuş olur." sqref="D6" xr:uid="{00000000-0002-0000-0000-000002000000}"/>
    <dataValidation allowBlank="1" showInputMessage="1" showErrorMessage="1" promptTitle="Faize Esas Yıllık Gün Sayısı" prompt="_x000a_Faiz hesaplama yıllık gün sayısı 360 gün üzerinden mi yoksa 365 gün üzerinden mi yapılacak?_x000a__x000a_Açıklamaları okuyunuz..." sqref="D7" xr:uid="{00000000-0002-0000-0000-000003000000}"/>
  </dataValidations>
  <printOptions horizontalCentered="1"/>
  <pageMargins left="0.70866141732283472" right="0.70866141732283472" top="0.74803149606299213" bottom="0.74803149606299213" header="0.31496062992125984" footer="0.31496062992125984"/>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ayfa3">
    <pageSetUpPr fitToPage="1"/>
  </sheetPr>
  <dimension ref="B1:P161"/>
  <sheetViews>
    <sheetView zoomScaleNormal="100" workbookViewId="0">
      <pane ySplit="6" topLeftCell="A7" activePane="bottomLeft" state="frozen"/>
      <selection pane="bottomLeft" activeCell="I4" sqref="I4"/>
    </sheetView>
  </sheetViews>
  <sheetFormatPr defaultRowHeight="20.100000000000001" customHeight="1" x14ac:dyDescent="0.25"/>
  <cols>
    <col min="1" max="1" width="1.7109375" style="18" customWidth="1"/>
    <col min="2" max="2" width="6.7109375" style="19" customWidth="1"/>
    <col min="3" max="3" width="4.7109375" style="19" customWidth="1"/>
    <col min="4" max="4" width="15.7109375" style="19" customWidth="1"/>
    <col min="5" max="6" width="12.7109375" style="19" customWidth="1"/>
    <col min="7" max="7" width="10.7109375" style="19" customWidth="1"/>
    <col min="8" max="8" width="14.7109375" style="20" bestFit="1" customWidth="1"/>
    <col min="9" max="9" width="19.5703125" style="20" customWidth="1"/>
    <col min="10" max="10" width="1.7109375" style="18" customWidth="1"/>
    <col min="11" max="16" width="15.7109375" style="18" customWidth="1"/>
    <col min="17" max="16384" width="9.140625" style="18"/>
  </cols>
  <sheetData>
    <row r="1" spans="2:16" ht="9.9499999999999993" customHeight="1" x14ac:dyDescent="0.25"/>
    <row r="2" spans="2:16" ht="39.950000000000003" customHeight="1" x14ac:dyDescent="0.25">
      <c r="B2" s="95" t="s">
        <v>13</v>
      </c>
      <c r="C2" s="95"/>
      <c r="D2" s="95"/>
      <c r="E2" s="95"/>
      <c r="F2" s="95"/>
      <c r="G2" s="95"/>
      <c r="H2" s="95"/>
      <c r="I2" s="95"/>
      <c r="L2" s="39"/>
      <c r="M2" s="39"/>
      <c r="N2" s="39"/>
      <c r="O2" s="39"/>
      <c r="P2" s="39"/>
    </row>
    <row r="3" spans="2:16" ht="9.9499999999999993" customHeight="1" x14ac:dyDescent="0.25">
      <c r="B3" s="32"/>
      <c r="C3" s="32"/>
      <c r="D3" s="46"/>
      <c r="E3" s="32"/>
      <c r="F3" s="32"/>
      <c r="G3" s="32"/>
      <c r="H3" s="32"/>
      <c r="I3" s="32"/>
      <c r="K3" s="39"/>
      <c r="L3" s="39"/>
      <c r="M3" s="39"/>
      <c r="N3" s="39"/>
      <c r="O3" s="39"/>
      <c r="P3" s="39"/>
    </row>
    <row r="4" spans="2:16" s="34" customFormat="1" ht="20.100000000000001" customHeight="1" x14ac:dyDescent="0.25">
      <c r="B4" s="96" t="s">
        <v>49</v>
      </c>
      <c r="C4" s="96"/>
      <c r="D4" s="96"/>
      <c r="E4" s="96"/>
      <c r="F4" s="96"/>
      <c r="G4" s="96"/>
      <c r="H4" s="96"/>
      <c r="I4" s="44">
        <f>'Yasal Faiz Referans Tablosu'!$E$3</f>
        <v>365</v>
      </c>
      <c r="K4" s="97" t="s">
        <v>60</v>
      </c>
      <c r="L4" s="98"/>
      <c r="M4" s="98"/>
      <c r="N4" s="98"/>
      <c r="O4" s="98"/>
      <c r="P4" s="99"/>
    </row>
    <row r="5" spans="2:16" ht="9.9499999999999993" customHeight="1" x14ac:dyDescent="0.25">
      <c r="K5" s="39"/>
      <c r="L5" s="39"/>
      <c r="M5" s="39"/>
      <c r="N5" s="39"/>
      <c r="O5" s="39"/>
      <c r="P5" s="39"/>
    </row>
    <row r="6" spans="2:16" s="21" customFormat="1" ht="60" customHeight="1" x14ac:dyDescent="0.25">
      <c r="B6" s="48" t="s">
        <v>14</v>
      </c>
      <c r="C6" s="48" t="s">
        <v>15</v>
      </c>
      <c r="D6" s="48" t="s">
        <v>17</v>
      </c>
      <c r="E6" s="48" t="s">
        <v>51</v>
      </c>
      <c r="F6" s="48" t="s">
        <v>16</v>
      </c>
      <c r="G6" s="48" t="s">
        <v>8</v>
      </c>
      <c r="H6" s="48" t="s">
        <v>18</v>
      </c>
      <c r="I6" s="48" t="s">
        <v>52</v>
      </c>
      <c r="K6" s="100" t="s">
        <v>48</v>
      </c>
      <c r="L6" s="101"/>
      <c r="M6" s="101"/>
      <c r="N6" s="101"/>
      <c r="O6" s="101"/>
      <c r="P6" s="102"/>
    </row>
    <row r="7" spans="2:16" ht="20.100000000000001" customHeight="1" x14ac:dyDescent="0.25">
      <c r="B7" s="22">
        <v>2022</v>
      </c>
      <c r="C7" s="22">
        <v>5</v>
      </c>
      <c r="D7" s="55">
        <v>535.16999999999996</v>
      </c>
      <c r="E7" s="49" t="str">
        <f>IF(AND(B7&lt;&gt;"",C7&lt;&gt;""),TEXT(DATE(B7,C7,15),"gg.aa.yyyy"),"")</f>
        <v>15.05.2022</v>
      </c>
      <c r="F7" s="49" t="str">
        <f ca="1">IF(E7&lt;&gt;"",TEXT(TODAY(),"gg.aa.yyyy"),"")</f>
        <v>11.08.2026</v>
      </c>
      <c r="G7" s="45">
        <f t="shared" ref="G7:G38" ca="1" si="0">IF(AND(E7&lt;&gt;"",F7&lt;&gt;""),F7-E7,"")</f>
        <v>1549</v>
      </c>
      <c r="H7" s="50" cm="1">
        <f t="array" aca="1" ref="H7" ca="1">IF(AND(E7&lt;&gt;"",F7&lt;&gt;""),ROUND(SUMPRODUCT(D7*LOOKUP((E7+ROW(INDIRECT("1:"&amp;F7-E7))-1),FaizBaslangicTarihiReferans,GunlukFaizOraniReferans)),2),"")</f>
        <v>381.7</v>
      </c>
      <c r="I7" s="51">
        <f t="shared" ref="I7:I56" ca="1" si="1">IF(AND(E7&lt;&gt;"",F7&lt;&gt;""),ROUND(D7+H7,2),"")</f>
        <v>916.87</v>
      </c>
      <c r="J7" s="31"/>
      <c r="K7" s="106" t="s">
        <v>61</v>
      </c>
      <c r="L7" s="107"/>
      <c r="M7" s="107"/>
      <c r="N7" s="107"/>
      <c r="O7" s="107"/>
      <c r="P7" s="108"/>
    </row>
    <row r="8" spans="2:16" ht="20.100000000000001" customHeight="1" x14ac:dyDescent="0.25">
      <c r="B8" s="22">
        <v>2022</v>
      </c>
      <c r="C8" s="22">
        <v>6</v>
      </c>
      <c r="D8" s="55">
        <v>535.16999999999996</v>
      </c>
      <c r="E8" s="49" t="str">
        <f t="shared" ref="E8:E56" si="2">IF(AND(B8&lt;&gt;"",C8&lt;&gt;""),TEXT(DATE(B8,C8,15),"gg.aa.yyyy"),"")</f>
        <v>15.06.2022</v>
      </c>
      <c r="F8" s="49" t="str">
        <f t="shared" ref="F8:F56" ca="1" si="3">IF(E8&lt;&gt;"",TEXT(TODAY(),"gg.aa.yyyy"),"")</f>
        <v>11.08.2026</v>
      </c>
      <c r="G8" s="45">
        <f t="shared" ca="1" si="0"/>
        <v>1518</v>
      </c>
      <c r="H8" s="50" cm="1">
        <f t="array" aca="1" ref="H8" ca="1">IF(AND(E8&lt;&gt;"",F8&lt;&gt;""),ROUND(SUMPRODUCT(D8*LOOKUP((E8+ROW(INDIRECT("1:"&amp;F8-E8))-1),FaizBaslangicTarihiReferans,GunlukFaizOraniReferans)),2),"")</f>
        <v>377.61</v>
      </c>
      <c r="I8" s="51">
        <f t="shared" ca="1" si="1"/>
        <v>912.78</v>
      </c>
      <c r="J8" s="31"/>
      <c r="K8" s="92"/>
      <c r="L8" s="93"/>
      <c r="M8" s="93"/>
      <c r="N8" s="93"/>
      <c r="O8" s="93"/>
      <c r="P8" s="94"/>
    </row>
    <row r="9" spans="2:16" ht="20.100000000000001" customHeight="1" x14ac:dyDescent="0.25">
      <c r="B9" s="22">
        <v>2022</v>
      </c>
      <c r="C9" s="22">
        <v>7</v>
      </c>
      <c r="D9" s="55">
        <v>758.28</v>
      </c>
      <c r="E9" s="49" t="str">
        <f t="shared" si="2"/>
        <v>15.07.2022</v>
      </c>
      <c r="F9" s="49" t="str">
        <f t="shared" ca="1" si="3"/>
        <v>11.08.2026</v>
      </c>
      <c r="G9" s="45">
        <f t="shared" ca="1" si="0"/>
        <v>1488</v>
      </c>
      <c r="H9" s="50" cm="1">
        <f t="array" aca="1" ref="H9" ca="1">IF(AND(E9&lt;&gt;"",F9&lt;&gt;""),ROUND(SUMPRODUCT(D9*LOOKUP((E9+ROW(INDIRECT("1:"&amp;F9-E9))-1),FaizBaslangicTarihiReferans,GunlukFaizOraniReferans)),2),"")</f>
        <v>529.41999999999996</v>
      </c>
      <c r="I9" s="51">
        <f t="shared" ca="1" si="1"/>
        <v>1287.7</v>
      </c>
      <c r="J9" s="31"/>
      <c r="K9" s="92"/>
      <c r="L9" s="93"/>
      <c r="M9" s="93"/>
      <c r="N9" s="93"/>
      <c r="O9" s="93"/>
      <c r="P9" s="94"/>
    </row>
    <row r="10" spans="2:16" ht="20.100000000000001" customHeight="1" x14ac:dyDescent="0.25">
      <c r="B10" s="22">
        <v>2022</v>
      </c>
      <c r="C10" s="22">
        <v>8</v>
      </c>
      <c r="D10" s="55">
        <v>758.28</v>
      </c>
      <c r="E10" s="49" t="str">
        <f t="shared" si="2"/>
        <v>15.08.2022</v>
      </c>
      <c r="F10" s="49" t="str">
        <f t="shared" ca="1" si="3"/>
        <v>11.08.2026</v>
      </c>
      <c r="G10" s="45">
        <f t="shared" ca="1" si="0"/>
        <v>1457</v>
      </c>
      <c r="H10" s="50" cm="1">
        <f t="array" aca="1" ref="H10" ca="1">IF(AND(E10&lt;&gt;"",F10&lt;&gt;""),ROUND(SUMPRODUCT(D10*LOOKUP((E10+ROW(INDIRECT("1:"&amp;F10-E10))-1),FaizBaslangicTarihiReferans,GunlukFaizOraniReferans)),2),"")</f>
        <v>523.63</v>
      </c>
      <c r="I10" s="51">
        <f t="shared" ca="1" si="1"/>
        <v>1281.9100000000001</v>
      </c>
      <c r="J10" s="31"/>
      <c r="K10" s="92" t="s">
        <v>67</v>
      </c>
      <c r="L10" s="93"/>
      <c r="M10" s="93"/>
      <c r="N10" s="93"/>
      <c r="O10" s="93"/>
      <c r="P10" s="94"/>
    </row>
    <row r="11" spans="2:16" ht="20.100000000000001" customHeight="1" x14ac:dyDescent="0.25">
      <c r="B11" s="22">
        <v>2022</v>
      </c>
      <c r="C11" s="22">
        <v>9</v>
      </c>
      <c r="D11" s="55">
        <v>758.28</v>
      </c>
      <c r="E11" s="49" t="str">
        <f t="shared" si="2"/>
        <v>15.09.2022</v>
      </c>
      <c r="F11" s="49" t="str">
        <f t="shared" ca="1" si="3"/>
        <v>11.08.2026</v>
      </c>
      <c r="G11" s="45">
        <f t="shared" ca="1" si="0"/>
        <v>1426</v>
      </c>
      <c r="H11" s="50" cm="1">
        <f t="array" aca="1" ref="H11" ca="1">IF(AND(E11&lt;&gt;"",F11&lt;&gt;""),ROUND(SUMPRODUCT(D11*LOOKUP((E11+ROW(INDIRECT("1:"&amp;F11-E11))-1),FaizBaslangicTarihiReferans,GunlukFaizOraniReferans)),2),"")</f>
        <v>517.83000000000004</v>
      </c>
      <c r="I11" s="51">
        <f t="shared" ca="1" si="1"/>
        <v>1276.1099999999999</v>
      </c>
      <c r="J11" s="31"/>
      <c r="K11" s="92"/>
      <c r="L11" s="93"/>
      <c r="M11" s="93"/>
      <c r="N11" s="93"/>
      <c r="O11" s="93"/>
      <c r="P11" s="94"/>
    </row>
    <row r="12" spans="2:16" ht="20.100000000000001" customHeight="1" x14ac:dyDescent="0.25">
      <c r="B12" s="22">
        <v>2022</v>
      </c>
      <c r="C12" s="22">
        <v>10</v>
      </c>
      <c r="D12" s="55">
        <v>758.28</v>
      </c>
      <c r="E12" s="49" t="str">
        <f t="shared" si="2"/>
        <v>15.10.2022</v>
      </c>
      <c r="F12" s="49" t="str">
        <f t="shared" ca="1" si="3"/>
        <v>11.08.2026</v>
      </c>
      <c r="G12" s="45">
        <f t="shared" ca="1" si="0"/>
        <v>1396</v>
      </c>
      <c r="H12" s="50" cm="1">
        <f t="array" aca="1" ref="H12" ca="1">IF(AND(E12&lt;&gt;"",F12&lt;&gt;""),ROUND(SUMPRODUCT(D12*LOOKUP((E12+ROW(INDIRECT("1:"&amp;F12-E12))-1),FaizBaslangicTarihiReferans,GunlukFaizOraniReferans)),2),"")</f>
        <v>512.22</v>
      </c>
      <c r="I12" s="51">
        <f t="shared" ca="1" si="1"/>
        <v>1270.5</v>
      </c>
      <c r="J12" s="31"/>
      <c r="K12" s="92" t="s">
        <v>68</v>
      </c>
      <c r="L12" s="93"/>
      <c r="M12" s="93"/>
      <c r="N12" s="93"/>
      <c r="O12" s="93"/>
      <c r="P12" s="94"/>
    </row>
    <row r="13" spans="2:16" ht="20.100000000000001" customHeight="1" x14ac:dyDescent="0.25">
      <c r="B13" s="22">
        <v>2022</v>
      </c>
      <c r="C13" s="22">
        <v>11</v>
      </c>
      <c r="D13" s="55">
        <v>758.28</v>
      </c>
      <c r="E13" s="49" t="str">
        <f t="shared" si="2"/>
        <v>15.11.2022</v>
      </c>
      <c r="F13" s="49" t="str">
        <f t="shared" ca="1" si="3"/>
        <v>11.08.2026</v>
      </c>
      <c r="G13" s="45">
        <f t="shared" ca="1" si="0"/>
        <v>1365</v>
      </c>
      <c r="H13" s="50" cm="1">
        <f t="array" aca="1" ref="H13" ca="1">IF(AND(E13&lt;&gt;"",F13&lt;&gt;""),ROUND(SUMPRODUCT(D13*LOOKUP((E13+ROW(INDIRECT("1:"&amp;F13-E13))-1),FaizBaslangicTarihiReferans,GunlukFaizOraniReferans)),2),"")</f>
        <v>506.43</v>
      </c>
      <c r="I13" s="51">
        <f t="shared" ca="1" si="1"/>
        <v>1264.71</v>
      </c>
      <c r="J13" s="31"/>
      <c r="K13" s="92"/>
      <c r="L13" s="93"/>
      <c r="M13" s="93"/>
      <c r="N13" s="93"/>
      <c r="O13" s="93"/>
      <c r="P13" s="94"/>
    </row>
    <row r="14" spans="2:16" ht="20.100000000000001" customHeight="1" x14ac:dyDescent="0.25">
      <c r="B14" s="22">
        <v>2022</v>
      </c>
      <c r="C14" s="22">
        <v>12</v>
      </c>
      <c r="D14" s="55">
        <v>758.28</v>
      </c>
      <c r="E14" s="49" t="str">
        <f t="shared" si="2"/>
        <v>15.12.2022</v>
      </c>
      <c r="F14" s="49" t="str">
        <f t="shared" ca="1" si="3"/>
        <v>11.08.2026</v>
      </c>
      <c r="G14" s="45">
        <f t="shared" ca="1" si="0"/>
        <v>1335</v>
      </c>
      <c r="H14" s="50" cm="1">
        <f t="array" aca="1" ref="H14" ca="1">IF(AND(E14&lt;&gt;"",F14&lt;&gt;""),ROUND(SUMPRODUCT(D14*LOOKUP((E14+ROW(INDIRECT("1:"&amp;F14-E14))-1),FaizBaslangicTarihiReferans,GunlukFaizOraniReferans)),2),"")</f>
        <v>500.82</v>
      </c>
      <c r="I14" s="51">
        <f t="shared" ca="1" si="1"/>
        <v>1259.0999999999999</v>
      </c>
      <c r="J14" s="31"/>
      <c r="K14" s="92" t="s">
        <v>63</v>
      </c>
      <c r="L14" s="93"/>
      <c r="M14" s="93"/>
      <c r="N14" s="93"/>
      <c r="O14" s="93"/>
      <c r="P14" s="94"/>
    </row>
    <row r="15" spans="2:16" ht="20.100000000000001" customHeight="1" x14ac:dyDescent="0.25">
      <c r="B15" s="22">
        <v>2023</v>
      </c>
      <c r="C15" s="22">
        <v>1</v>
      </c>
      <c r="D15" s="55">
        <v>985.76</v>
      </c>
      <c r="E15" s="49" t="str">
        <f t="shared" si="2"/>
        <v>15.01.2023</v>
      </c>
      <c r="F15" s="49" t="str">
        <f t="shared" ca="1" si="3"/>
        <v>11.08.2026</v>
      </c>
      <c r="G15" s="45">
        <f t="shared" ca="1" si="0"/>
        <v>1304</v>
      </c>
      <c r="H15" s="50" cm="1">
        <f t="array" aca="1" ref="H15" ca="1">IF(AND(E15&lt;&gt;"",F15&lt;&gt;""),ROUND(SUMPRODUCT(D15*LOOKUP((E15+ROW(INDIRECT("1:"&amp;F15-E15))-1),FaizBaslangicTarihiReferans,GunlukFaizOraniReferans)),2),"")</f>
        <v>643.53</v>
      </c>
      <c r="I15" s="51">
        <f t="shared" ca="1" si="1"/>
        <v>1629.29</v>
      </c>
      <c r="J15" s="31"/>
      <c r="K15" s="92"/>
      <c r="L15" s="93"/>
      <c r="M15" s="93"/>
      <c r="N15" s="93"/>
      <c r="O15" s="93"/>
      <c r="P15" s="94"/>
    </row>
    <row r="16" spans="2:16" ht="20.100000000000001" customHeight="1" x14ac:dyDescent="0.25">
      <c r="B16" s="22">
        <v>2023</v>
      </c>
      <c r="C16" s="22">
        <v>2</v>
      </c>
      <c r="D16" s="55">
        <v>985.76</v>
      </c>
      <c r="E16" s="49" t="str">
        <f t="shared" si="2"/>
        <v>15.02.2023</v>
      </c>
      <c r="F16" s="49" t="str">
        <f t="shared" ca="1" si="3"/>
        <v>11.08.2026</v>
      </c>
      <c r="G16" s="45">
        <f t="shared" ca="1" si="0"/>
        <v>1273</v>
      </c>
      <c r="H16" s="50" cm="1">
        <f t="array" aca="1" ref="H16" ca="1">IF(AND(E16&lt;&gt;"",F16&lt;&gt;""),ROUND(SUMPRODUCT(D16*LOOKUP((E16+ROW(INDIRECT("1:"&amp;F16-E16))-1),FaizBaslangicTarihiReferans,GunlukFaizOraniReferans)),2),"")</f>
        <v>635.99</v>
      </c>
      <c r="I16" s="51">
        <f t="shared" ca="1" si="1"/>
        <v>1621.75</v>
      </c>
      <c r="J16" s="31"/>
      <c r="K16" s="92" t="s">
        <v>64</v>
      </c>
      <c r="L16" s="93"/>
      <c r="M16" s="93"/>
      <c r="N16" s="93"/>
      <c r="O16" s="93"/>
      <c r="P16" s="94"/>
    </row>
    <row r="17" spans="2:16" ht="20.100000000000001" customHeight="1" x14ac:dyDescent="0.25">
      <c r="B17" s="22">
        <v>2023</v>
      </c>
      <c r="C17" s="22">
        <v>3</v>
      </c>
      <c r="D17" s="55">
        <v>985.76</v>
      </c>
      <c r="E17" s="49" t="str">
        <f t="shared" si="2"/>
        <v>15.03.2023</v>
      </c>
      <c r="F17" s="49" t="str">
        <f t="shared" ca="1" si="3"/>
        <v>11.08.2026</v>
      </c>
      <c r="G17" s="45">
        <f t="shared" ca="1" si="0"/>
        <v>1245</v>
      </c>
      <c r="H17" s="50" cm="1">
        <f t="array" aca="1" ref="H17" ca="1">IF(AND(E17&lt;&gt;"",F17&lt;&gt;""),ROUND(SUMPRODUCT(D17*LOOKUP((E17+ROW(INDIRECT("1:"&amp;F17-E17))-1),FaizBaslangicTarihiReferans,GunlukFaizOraniReferans)),2),"")</f>
        <v>629.17999999999995</v>
      </c>
      <c r="I17" s="51">
        <f t="shared" ca="1" si="1"/>
        <v>1614.94</v>
      </c>
      <c r="J17" s="31"/>
      <c r="K17" s="92"/>
      <c r="L17" s="93"/>
      <c r="M17" s="93"/>
      <c r="N17" s="93"/>
      <c r="O17" s="93"/>
      <c r="P17" s="94"/>
    </row>
    <row r="18" spans="2:16" ht="20.100000000000001" customHeight="1" x14ac:dyDescent="0.25">
      <c r="B18" s="22">
        <v>2023</v>
      </c>
      <c r="C18" s="22">
        <v>4</v>
      </c>
      <c r="D18" s="55">
        <v>985.76</v>
      </c>
      <c r="E18" s="49" t="str">
        <f t="shared" si="2"/>
        <v>15.04.2023</v>
      </c>
      <c r="F18" s="49" t="str">
        <f t="shared" ca="1" si="3"/>
        <v>11.08.2026</v>
      </c>
      <c r="G18" s="45">
        <f t="shared" ca="1" si="0"/>
        <v>1214</v>
      </c>
      <c r="H18" s="50" cm="1">
        <f t="array" aca="1" ref="H18" ca="1">IF(AND(E18&lt;&gt;"",F18&lt;&gt;""),ROUND(SUMPRODUCT(D18*LOOKUP((E18+ROW(INDIRECT("1:"&amp;F18-E18))-1),FaizBaslangicTarihiReferans,GunlukFaizOraniReferans)),2),"")</f>
        <v>621.65</v>
      </c>
      <c r="I18" s="51">
        <f t="shared" ca="1" si="1"/>
        <v>1607.41</v>
      </c>
      <c r="J18" s="31"/>
      <c r="K18" s="92" t="s">
        <v>65</v>
      </c>
      <c r="L18" s="93"/>
      <c r="M18" s="93"/>
      <c r="N18" s="93"/>
      <c r="O18" s="93"/>
      <c r="P18" s="94"/>
    </row>
    <row r="19" spans="2:16" ht="20.100000000000001" customHeight="1" x14ac:dyDescent="0.25">
      <c r="B19" s="22">
        <v>2023</v>
      </c>
      <c r="C19" s="22">
        <v>5</v>
      </c>
      <c r="D19" s="55">
        <v>985.76</v>
      </c>
      <c r="E19" s="49" t="str">
        <f t="shared" si="2"/>
        <v>15.05.2023</v>
      </c>
      <c r="F19" s="49" t="str">
        <f t="shared" ca="1" si="3"/>
        <v>11.08.2026</v>
      </c>
      <c r="G19" s="45">
        <f t="shared" ca="1" si="0"/>
        <v>1184</v>
      </c>
      <c r="H19" s="50" cm="1">
        <f t="array" aca="1" ref="H19" ca="1">IF(AND(E19&lt;&gt;"",F19&lt;&gt;""),ROUND(SUMPRODUCT(D19*LOOKUP((E19+ROW(INDIRECT("1:"&amp;F19-E19))-1),FaizBaslangicTarihiReferans,GunlukFaizOraniReferans)),2),"")</f>
        <v>614.36</v>
      </c>
      <c r="I19" s="51">
        <f t="shared" ca="1" si="1"/>
        <v>1600.12</v>
      </c>
      <c r="J19" s="31"/>
      <c r="K19" s="103"/>
      <c r="L19" s="104"/>
      <c r="M19" s="104"/>
      <c r="N19" s="104"/>
      <c r="O19" s="104"/>
      <c r="P19" s="105"/>
    </row>
    <row r="20" spans="2:16" ht="20.100000000000001" customHeight="1" x14ac:dyDescent="0.25">
      <c r="B20" s="22">
        <v>2023</v>
      </c>
      <c r="C20" s="22">
        <v>6</v>
      </c>
      <c r="D20" s="55">
        <v>985.76</v>
      </c>
      <c r="E20" s="49" t="str">
        <f t="shared" si="2"/>
        <v>15.06.2023</v>
      </c>
      <c r="F20" s="49" t="str">
        <f t="shared" ca="1" si="3"/>
        <v>11.08.2026</v>
      </c>
      <c r="G20" s="45">
        <f t="shared" ca="1" si="0"/>
        <v>1153</v>
      </c>
      <c r="H20" s="50" cm="1">
        <f t="array" aca="1" ref="H20" ca="1">IF(AND(E20&lt;&gt;"",F20&lt;&gt;""),ROUND(SUMPRODUCT(D20*LOOKUP((E20+ROW(INDIRECT("1:"&amp;F20-E20))-1),FaizBaslangicTarihiReferans,GunlukFaizOraniReferans)),2),"")</f>
        <v>606.82000000000005</v>
      </c>
      <c r="I20" s="51">
        <f t="shared" ca="1" si="1"/>
        <v>1592.58</v>
      </c>
      <c r="J20" s="31"/>
      <c r="K20" s="92" t="s">
        <v>66</v>
      </c>
      <c r="L20" s="93"/>
      <c r="M20" s="93"/>
      <c r="N20" s="93"/>
      <c r="O20" s="93"/>
      <c r="P20" s="94"/>
    </row>
    <row r="21" spans="2:16" ht="20.100000000000001" customHeight="1" x14ac:dyDescent="0.25">
      <c r="B21" s="22">
        <v>2023</v>
      </c>
      <c r="C21" s="22">
        <v>7</v>
      </c>
      <c r="D21" s="55">
        <v>1158.77</v>
      </c>
      <c r="E21" s="49" t="str">
        <f t="shared" si="2"/>
        <v>15.07.2023</v>
      </c>
      <c r="F21" s="49" t="str">
        <f t="shared" ca="1" si="3"/>
        <v>11.08.2026</v>
      </c>
      <c r="G21" s="45">
        <f t="shared" ca="1" si="0"/>
        <v>1123</v>
      </c>
      <c r="H21" s="50" cm="1">
        <f t="array" aca="1" ref="H21" ca="1">IF(AND(E21&lt;&gt;"",F21&lt;&gt;""),ROUND(SUMPRODUCT(D21*LOOKUP((E21+ROW(INDIRECT("1:"&amp;F21-E21))-1),FaizBaslangicTarihiReferans,GunlukFaizOraniReferans)),2),"")</f>
        <v>704.75</v>
      </c>
      <c r="I21" s="51">
        <f t="shared" ca="1" si="1"/>
        <v>1863.52</v>
      </c>
      <c r="J21" s="31"/>
      <c r="K21" s="103"/>
      <c r="L21" s="104"/>
      <c r="M21" s="104"/>
      <c r="N21" s="104"/>
      <c r="O21" s="104"/>
      <c r="P21" s="105"/>
    </row>
    <row r="22" spans="2:16" ht="20.100000000000001" customHeight="1" x14ac:dyDescent="0.25">
      <c r="B22" s="22">
        <v>2023</v>
      </c>
      <c r="C22" s="22">
        <v>8</v>
      </c>
      <c r="D22" s="55">
        <v>1158.77</v>
      </c>
      <c r="E22" s="49" t="str">
        <f t="shared" si="2"/>
        <v>15.08.2023</v>
      </c>
      <c r="F22" s="49" t="str">
        <f t="shared" ca="1" si="3"/>
        <v>11.08.2026</v>
      </c>
      <c r="G22" s="45">
        <f t="shared" ca="1" si="0"/>
        <v>1092</v>
      </c>
      <c r="H22" s="50" cm="1">
        <f t="array" aca="1" ref="H22" ca="1">IF(AND(E22&lt;&gt;"",F22&lt;&gt;""),ROUND(SUMPRODUCT(D22*LOOKUP((E22+ROW(INDIRECT("1:"&amp;F22-E22))-1),FaizBaslangicTarihiReferans,GunlukFaizOraniReferans)),2),"")</f>
        <v>695.9</v>
      </c>
      <c r="I22" s="51">
        <f t="shared" ca="1" si="1"/>
        <v>1854.67</v>
      </c>
      <c r="J22" s="31"/>
    </row>
    <row r="23" spans="2:16" ht="20.100000000000001" customHeight="1" x14ac:dyDescent="0.25">
      <c r="B23" s="22">
        <v>2023</v>
      </c>
      <c r="C23" s="22">
        <v>9</v>
      </c>
      <c r="D23" s="55">
        <v>1158.77</v>
      </c>
      <c r="E23" s="49" t="str">
        <f t="shared" si="2"/>
        <v>15.09.2023</v>
      </c>
      <c r="F23" s="49" t="str">
        <f t="shared" ca="1" si="3"/>
        <v>11.08.2026</v>
      </c>
      <c r="G23" s="45">
        <f t="shared" ca="1" si="0"/>
        <v>1061</v>
      </c>
      <c r="H23" s="50" cm="1">
        <f t="array" aca="1" ref="H23" ca="1">IF(AND(E23&lt;&gt;"",F23&lt;&gt;""),ROUND(SUMPRODUCT(D23*LOOKUP((E23+ROW(INDIRECT("1:"&amp;F23-E23))-1),FaizBaslangicTarihiReferans,GunlukFaizOraniReferans)),2),"")</f>
        <v>687.04</v>
      </c>
      <c r="I23" s="51">
        <f t="shared" ca="1" si="1"/>
        <v>1845.81</v>
      </c>
      <c r="J23" s="31"/>
      <c r="K23" s="57" t="s">
        <v>57</v>
      </c>
      <c r="L23" s="58"/>
      <c r="M23" s="58"/>
      <c r="N23" s="58"/>
      <c r="O23" s="58"/>
      <c r="P23" s="59"/>
    </row>
    <row r="24" spans="2:16" ht="20.100000000000001" customHeight="1" x14ac:dyDescent="0.25">
      <c r="B24" s="22">
        <v>2023</v>
      </c>
      <c r="C24" s="22">
        <v>10</v>
      </c>
      <c r="D24" s="55">
        <v>1158.77</v>
      </c>
      <c r="E24" s="49" t="str">
        <f t="shared" si="2"/>
        <v>15.10.2023</v>
      </c>
      <c r="F24" s="49" t="str">
        <f t="shared" ca="1" si="3"/>
        <v>11.08.2026</v>
      </c>
      <c r="G24" s="45">
        <f t="shared" ca="1" si="0"/>
        <v>1031</v>
      </c>
      <c r="H24" s="50" cm="1">
        <f t="array" aca="1" ref="H24" ca="1">IF(AND(E24&lt;&gt;"",F24&lt;&gt;""),ROUND(SUMPRODUCT(D24*LOOKUP((E24+ROW(INDIRECT("1:"&amp;F24-E24))-1),FaizBaslangicTarihiReferans,GunlukFaizOraniReferans)),2),"")</f>
        <v>678.47</v>
      </c>
      <c r="I24" s="51">
        <f t="shared" ca="1" si="1"/>
        <v>1837.24</v>
      </c>
      <c r="J24" s="31"/>
      <c r="K24" s="60"/>
      <c r="L24" s="61"/>
      <c r="M24" s="61"/>
      <c r="N24" s="61"/>
      <c r="O24" s="61"/>
      <c r="P24" s="62"/>
    </row>
    <row r="25" spans="2:16" ht="20.100000000000001" customHeight="1" x14ac:dyDescent="0.25">
      <c r="B25" s="22">
        <v>2023</v>
      </c>
      <c r="C25" s="22">
        <v>11</v>
      </c>
      <c r="D25" s="55">
        <v>1158.77</v>
      </c>
      <c r="E25" s="49" t="str">
        <f t="shared" si="2"/>
        <v>15.11.2023</v>
      </c>
      <c r="F25" s="49" t="str">
        <f t="shared" ca="1" si="3"/>
        <v>11.08.2026</v>
      </c>
      <c r="G25" s="45">
        <f t="shared" ca="1" si="0"/>
        <v>1000</v>
      </c>
      <c r="H25" s="50" cm="1">
        <f t="array" aca="1" ref="H25" ca="1">IF(AND(E25&lt;&gt;"",F25&lt;&gt;""),ROUND(SUMPRODUCT(D25*LOOKUP((E25+ROW(INDIRECT("1:"&amp;F25-E25))-1),FaizBaslangicTarihiReferans,GunlukFaizOraniReferans)),2),"")</f>
        <v>669.61</v>
      </c>
      <c r="I25" s="51">
        <f t="shared" ca="1" si="1"/>
        <v>1828.38</v>
      </c>
      <c r="J25" s="31"/>
      <c r="K25" s="60"/>
      <c r="L25" s="61"/>
      <c r="M25" s="61"/>
      <c r="N25" s="61"/>
      <c r="O25" s="61"/>
      <c r="P25" s="62"/>
    </row>
    <row r="26" spans="2:16" ht="20.100000000000001" customHeight="1" x14ac:dyDescent="0.25">
      <c r="B26" s="22">
        <v>2023</v>
      </c>
      <c r="C26" s="22">
        <v>12</v>
      </c>
      <c r="D26" s="55">
        <v>1158.77</v>
      </c>
      <c r="E26" s="49" t="str">
        <f t="shared" si="2"/>
        <v>15.12.2023</v>
      </c>
      <c r="F26" s="49" t="str">
        <f t="shared" ca="1" si="3"/>
        <v>11.08.2026</v>
      </c>
      <c r="G26" s="45">
        <f t="shared" ca="1" si="0"/>
        <v>970</v>
      </c>
      <c r="H26" s="50" cm="1">
        <f t="array" aca="1" ref="H26" ca="1">IF(AND(E26&lt;&gt;"",F26&lt;&gt;""),ROUND(SUMPRODUCT(D26*LOOKUP((E26+ROW(INDIRECT("1:"&amp;F26-E26))-1),FaizBaslangicTarihiReferans,GunlukFaizOraniReferans)),2),"")</f>
        <v>661.04</v>
      </c>
      <c r="I26" s="51">
        <f t="shared" ca="1" si="1"/>
        <v>1819.81</v>
      </c>
      <c r="J26" s="31"/>
      <c r="K26" s="60"/>
      <c r="L26" s="61"/>
      <c r="M26" s="61"/>
      <c r="N26" s="61"/>
      <c r="O26" s="61"/>
      <c r="P26" s="62"/>
    </row>
    <row r="27" spans="2:16" ht="20.100000000000001" customHeight="1" x14ac:dyDescent="0.25">
      <c r="B27" s="22">
        <v>2024</v>
      </c>
      <c r="C27" s="22">
        <v>1</v>
      </c>
      <c r="D27" s="55">
        <v>1729.46</v>
      </c>
      <c r="E27" s="49" t="str">
        <f t="shared" si="2"/>
        <v>15.01.2024</v>
      </c>
      <c r="F27" s="49" t="str">
        <f t="shared" ca="1" si="3"/>
        <v>11.08.2026</v>
      </c>
      <c r="G27" s="45">
        <f t="shared" ca="1" si="0"/>
        <v>939</v>
      </c>
      <c r="H27" s="50" cm="1">
        <f t="array" aca="1" ref="H27" ca="1">IF(AND(E27&lt;&gt;"",F27&lt;&gt;""),ROUND(SUMPRODUCT(D27*LOOKUP((E27+ROW(INDIRECT("1:"&amp;F27-E27))-1),FaizBaslangicTarihiReferans,GunlukFaizOraniReferans)),2),"")</f>
        <v>973.38</v>
      </c>
      <c r="I27" s="51">
        <f t="shared" ca="1" si="1"/>
        <v>2702.84</v>
      </c>
      <c r="J27" s="31"/>
      <c r="K27" s="60"/>
      <c r="L27" s="61"/>
      <c r="M27" s="61"/>
      <c r="N27" s="61"/>
      <c r="O27" s="61"/>
      <c r="P27" s="62"/>
    </row>
    <row r="28" spans="2:16" ht="20.100000000000001" customHeight="1" x14ac:dyDescent="0.25">
      <c r="B28" s="22">
        <v>2024</v>
      </c>
      <c r="C28" s="22">
        <v>2</v>
      </c>
      <c r="D28" s="55">
        <v>1729.46</v>
      </c>
      <c r="E28" s="49" t="str">
        <f t="shared" si="2"/>
        <v>15.02.2024</v>
      </c>
      <c r="F28" s="49" t="str">
        <f t="shared" ca="1" si="3"/>
        <v>11.08.2026</v>
      </c>
      <c r="G28" s="45">
        <f t="shared" ca="1" si="0"/>
        <v>908</v>
      </c>
      <c r="H28" s="50" cm="1">
        <f t="array" aca="1" ref="H28" ca="1">IF(AND(E28&lt;&gt;"",F28&lt;&gt;""),ROUND(SUMPRODUCT(D28*LOOKUP((E28+ROW(INDIRECT("1:"&amp;F28-E28))-1),FaizBaslangicTarihiReferans,GunlukFaizOraniReferans)),2),"")</f>
        <v>960.16</v>
      </c>
      <c r="I28" s="51">
        <f t="shared" ca="1" si="1"/>
        <v>2689.62</v>
      </c>
      <c r="J28" s="31"/>
      <c r="K28" s="63"/>
      <c r="L28" s="64"/>
      <c r="M28" s="64"/>
      <c r="N28" s="64"/>
      <c r="O28" s="64"/>
      <c r="P28" s="65"/>
    </row>
    <row r="29" spans="2:16" ht="20.100000000000001" customHeight="1" x14ac:dyDescent="0.25">
      <c r="B29" s="22">
        <v>2024</v>
      </c>
      <c r="C29" s="22">
        <v>3</v>
      </c>
      <c r="D29" s="55">
        <v>1729.46</v>
      </c>
      <c r="E29" s="49" t="str">
        <f t="shared" si="2"/>
        <v>15.03.2024</v>
      </c>
      <c r="F29" s="49" t="str">
        <f t="shared" ca="1" si="3"/>
        <v>11.08.2026</v>
      </c>
      <c r="G29" s="45">
        <f t="shared" ca="1" si="0"/>
        <v>879</v>
      </c>
      <c r="H29" s="50" cm="1">
        <f t="array" aca="1" ref="H29" ca="1">IF(AND(E29&lt;&gt;"",F29&lt;&gt;""),ROUND(SUMPRODUCT(D29*LOOKUP((E29+ROW(INDIRECT("1:"&amp;F29-E29))-1),FaizBaslangicTarihiReferans,GunlukFaizOraniReferans)),2),"")</f>
        <v>947.79</v>
      </c>
      <c r="I29" s="51">
        <f t="shared" ca="1" si="1"/>
        <v>2677.25</v>
      </c>
      <c r="J29" s="31"/>
    </row>
    <row r="30" spans="2:16" ht="20.100000000000001" customHeight="1" x14ac:dyDescent="0.25">
      <c r="B30" s="22">
        <v>2024</v>
      </c>
      <c r="C30" s="22">
        <v>4</v>
      </c>
      <c r="D30" s="55">
        <v>1729.46</v>
      </c>
      <c r="E30" s="49" t="str">
        <f t="shared" si="2"/>
        <v>15.04.2024</v>
      </c>
      <c r="F30" s="49" t="str">
        <f t="shared" ca="1" si="3"/>
        <v>11.08.2026</v>
      </c>
      <c r="G30" s="45">
        <f t="shared" ca="1" si="0"/>
        <v>848</v>
      </c>
      <c r="H30" s="50" cm="1">
        <f t="array" aca="1" ref="H30" ca="1">IF(AND(E30&lt;&gt;"",F30&lt;&gt;""),ROUND(SUMPRODUCT(D30*LOOKUP((E30+ROW(INDIRECT("1:"&amp;F30-E30))-1),FaizBaslangicTarihiReferans,GunlukFaizOraniReferans)),2),"")</f>
        <v>934.57</v>
      </c>
      <c r="I30" s="51">
        <f t="shared" ca="1" si="1"/>
        <v>2664.03</v>
      </c>
      <c r="J30" s="31"/>
    </row>
    <row r="31" spans="2:16" ht="20.100000000000001" customHeight="1" x14ac:dyDescent="0.25">
      <c r="B31" s="22">
        <v>2024</v>
      </c>
      <c r="C31" s="22">
        <v>5</v>
      </c>
      <c r="D31" s="55">
        <v>1729.46</v>
      </c>
      <c r="E31" s="49" t="str">
        <f t="shared" si="2"/>
        <v>15.05.2024</v>
      </c>
      <c r="F31" s="49" t="str">
        <f t="shared" ca="1" si="3"/>
        <v>11.08.2026</v>
      </c>
      <c r="G31" s="45">
        <f t="shared" ca="1" si="0"/>
        <v>818</v>
      </c>
      <c r="H31" s="50" cm="1">
        <f t="array" aca="1" ref="H31" ca="1">IF(AND(E31&lt;&gt;"",F31&lt;&gt;""),ROUND(SUMPRODUCT(D31*LOOKUP((E31+ROW(INDIRECT("1:"&amp;F31-E31))-1),FaizBaslangicTarihiReferans,GunlukFaizOraniReferans)),2),"")</f>
        <v>921.78</v>
      </c>
      <c r="I31" s="51">
        <f t="shared" ca="1" si="1"/>
        <v>2651.24</v>
      </c>
      <c r="J31" s="31"/>
    </row>
    <row r="32" spans="2:16" ht="20.100000000000001" customHeight="1" x14ac:dyDescent="0.25">
      <c r="B32" s="22">
        <v>2024</v>
      </c>
      <c r="C32" s="22">
        <v>6</v>
      </c>
      <c r="D32" s="55">
        <v>1729.46</v>
      </c>
      <c r="E32" s="49" t="str">
        <f t="shared" si="2"/>
        <v>15.06.2024</v>
      </c>
      <c r="F32" s="49" t="str">
        <f t="shared" ca="1" si="3"/>
        <v>11.08.2026</v>
      </c>
      <c r="G32" s="45">
        <f t="shared" ca="1" si="0"/>
        <v>787</v>
      </c>
      <c r="H32" s="50" cm="1">
        <f t="array" aca="1" ref="H32" ca="1">IF(AND(E32&lt;&gt;"",F32&lt;&gt;""),ROUND(SUMPRODUCT(D32*LOOKUP((E32+ROW(INDIRECT("1:"&amp;F32-E32))-1),FaizBaslangicTarihiReferans,GunlukFaizOraniReferans)),2),"")</f>
        <v>898.61</v>
      </c>
      <c r="I32" s="51">
        <f t="shared" ca="1" si="1"/>
        <v>2628.07</v>
      </c>
      <c r="J32" s="31"/>
    </row>
    <row r="33" spans="2:10" ht="20.100000000000001" customHeight="1" x14ac:dyDescent="0.25">
      <c r="B33" s="22">
        <v>2024</v>
      </c>
      <c r="C33" s="22">
        <v>7</v>
      </c>
      <c r="D33" s="55">
        <v>2063.42</v>
      </c>
      <c r="E33" s="49" t="str">
        <f t="shared" si="2"/>
        <v>15.07.2024</v>
      </c>
      <c r="F33" s="49" t="str">
        <f t="shared" ca="1" si="3"/>
        <v>11.08.2026</v>
      </c>
      <c r="G33" s="45">
        <f t="shared" ca="1" si="0"/>
        <v>757</v>
      </c>
      <c r="H33" s="50" cm="1">
        <f t="array" aca="1" ref="H33" ca="1">IF(AND(E33&lt;&gt;"",F33&lt;&gt;""),ROUND(SUMPRODUCT(D33*LOOKUP((E33+ROW(INDIRECT("1:"&amp;F33-E33))-1),FaizBaslangicTarihiReferans,GunlukFaizOraniReferans)),2),"")</f>
        <v>1031.43</v>
      </c>
      <c r="I33" s="51">
        <f t="shared" ca="1" si="1"/>
        <v>3094.85</v>
      </c>
      <c r="J33" s="31"/>
    </row>
    <row r="34" spans="2:10" ht="20.100000000000001" customHeight="1" x14ac:dyDescent="0.25">
      <c r="B34" s="22">
        <v>2024</v>
      </c>
      <c r="C34" s="22">
        <v>8</v>
      </c>
      <c r="D34" s="55">
        <v>2063.42</v>
      </c>
      <c r="E34" s="49" t="str">
        <f t="shared" si="2"/>
        <v>15.08.2024</v>
      </c>
      <c r="F34" s="49" t="str">
        <f t="shared" ca="1" si="3"/>
        <v>11.08.2026</v>
      </c>
      <c r="G34" s="45">
        <f t="shared" ca="1" si="0"/>
        <v>726</v>
      </c>
      <c r="H34" s="50" cm="1">
        <f t="array" aca="1" ref="H34" ca="1">IF(AND(E34&lt;&gt;"",F34&lt;&gt;""),ROUND(SUMPRODUCT(D34*LOOKUP((E34+ROW(INDIRECT("1:"&amp;F34-E34))-1),FaizBaslangicTarihiReferans,GunlukFaizOraniReferans)),2),"")</f>
        <v>989.37</v>
      </c>
      <c r="I34" s="51">
        <f t="shared" ca="1" si="1"/>
        <v>3052.79</v>
      </c>
      <c r="J34" s="31"/>
    </row>
    <row r="35" spans="2:10" ht="20.100000000000001" customHeight="1" x14ac:dyDescent="0.25">
      <c r="B35" s="22">
        <v>2024</v>
      </c>
      <c r="C35" s="22">
        <v>9</v>
      </c>
      <c r="D35" s="55">
        <v>2063.42</v>
      </c>
      <c r="E35" s="49" t="str">
        <f t="shared" si="2"/>
        <v>15.09.2024</v>
      </c>
      <c r="F35" s="49" t="str">
        <f t="shared" ca="1" si="3"/>
        <v>11.08.2026</v>
      </c>
      <c r="G35" s="45">
        <f t="shared" ca="1" si="0"/>
        <v>695</v>
      </c>
      <c r="H35" s="50" cm="1">
        <f t="array" aca="1" ref="H35" ca="1">IF(AND(E35&lt;&gt;"",F35&lt;&gt;""),ROUND(SUMPRODUCT(D35*LOOKUP((E35+ROW(INDIRECT("1:"&amp;F35-E35))-1),FaizBaslangicTarihiReferans,GunlukFaizOraniReferans)),2),"")</f>
        <v>947.31</v>
      </c>
      <c r="I35" s="51">
        <f t="shared" ca="1" si="1"/>
        <v>3010.73</v>
      </c>
      <c r="J35" s="31"/>
    </row>
    <row r="36" spans="2:10" ht="20.100000000000001" customHeight="1" x14ac:dyDescent="0.25">
      <c r="B36" s="22">
        <v>2024</v>
      </c>
      <c r="C36" s="22">
        <v>10</v>
      </c>
      <c r="D36" s="55">
        <v>2063.42</v>
      </c>
      <c r="E36" s="49" t="str">
        <f t="shared" si="2"/>
        <v>15.10.2024</v>
      </c>
      <c r="F36" s="49" t="str">
        <f t="shared" ca="1" si="3"/>
        <v>11.08.2026</v>
      </c>
      <c r="G36" s="45">
        <f t="shared" ca="1" si="0"/>
        <v>665</v>
      </c>
      <c r="H36" s="50" cm="1">
        <f t="array" aca="1" ref="H36" ca="1">IF(AND(E36&lt;&gt;"",F36&lt;&gt;""),ROUND(SUMPRODUCT(D36*LOOKUP((E36+ROW(INDIRECT("1:"&amp;F36-E36))-1),FaizBaslangicTarihiReferans,GunlukFaizOraniReferans)),2),"")</f>
        <v>906.6</v>
      </c>
      <c r="I36" s="51">
        <f t="shared" ca="1" si="1"/>
        <v>2970.02</v>
      </c>
      <c r="J36" s="31"/>
    </row>
    <row r="37" spans="2:10" ht="20.100000000000001" customHeight="1" x14ac:dyDescent="0.25">
      <c r="B37" s="22">
        <v>2024</v>
      </c>
      <c r="C37" s="22">
        <v>11</v>
      </c>
      <c r="D37" s="55">
        <v>2063.42</v>
      </c>
      <c r="E37" s="49" t="str">
        <f t="shared" si="2"/>
        <v>15.11.2024</v>
      </c>
      <c r="F37" s="49" t="str">
        <f t="shared" ca="1" si="3"/>
        <v>11.08.2026</v>
      </c>
      <c r="G37" s="45">
        <f t="shared" ca="1" si="0"/>
        <v>634</v>
      </c>
      <c r="H37" s="50" cm="1">
        <f t="array" aca="1" ref="H37" ca="1">IF(AND(E37&lt;&gt;"",F37&lt;&gt;""),ROUND(SUMPRODUCT(D37*LOOKUP((E37+ROW(INDIRECT("1:"&amp;F37-E37))-1),FaizBaslangicTarihiReferans,GunlukFaizOraniReferans)),2),"")</f>
        <v>864.54</v>
      </c>
      <c r="I37" s="51">
        <f t="shared" ca="1" si="1"/>
        <v>2927.96</v>
      </c>
      <c r="J37" s="31"/>
    </row>
    <row r="38" spans="2:10" ht="20.100000000000001" customHeight="1" x14ac:dyDescent="0.25">
      <c r="B38" s="22">
        <v>2024</v>
      </c>
      <c r="C38" s="22">
        <v>12</v>
      </c>
      <c r="D38" s="55">
        <v>2063.42</v>
      </c>
      <c r="E38" s="49" t="str">
        <f t="shared" si="2"/>
        <v>15.12.2024</v>
      </c>
      <c r="F38" s="49" t="str">
        <f t="shared" ca="1" si="3"/>
        <v>11.08.2026</v>
      </c>
      <c r="G38" s="45">
        <f t="shared" ca="1" si="0"/>
        <v>604</v>
      </c>
      <c r="H38" s="50" cm="1">
        <f t="array" aca="1" ref="H38" ca="1">IF(AND(E38&lt;&gt;"",F38&lt;&gt;""),ROUND(SUMPRODUCT(D38*LOOKUP((E38+ROW(INDIRECT("1:"&amp;F38-E38))-1),FaizBaslangicTarihiReferans,GunlukFaizOraniReferans)),2),"")</f>
        <v>823.84</v>
      </c>
      <c r="I38" s="51">
        <f t="shared" ca="1" si="1"/>
        <v>2887.26</v>
      </c>
      <c r="J38" s="31"/>
    </row>
    <row r="39" spans="2:10" ht="20.100000000000001" customHeight="1" x14ac:dyDescent="0.25">
      <c r="B39" s="22">
        <v>2025</v>
      </c>
      <c r="C39" s="22">
        <v>1</v>
      </c>
      <c r="D39" s="55">
        <v>2301.54</v>
      </c>
      <c r="E39" s="49" t="str">
        <f t="shared" si="2"/>
        <v>15.01.2025</v>
      </c>
      <c r="F39" s="49" t="str">
        <f t="shared" ca="1" si="3"/>
        <v>11.08.2026</v>
      </c>
      <c r="G39" s="45">
        <f t="shared" ref="G39:G56" ca="1" si="4">IF(AND(E39&lt;&gt;"",F39&lt;&gt;""),F39-E39,"")</f>
        <v>573</v>
      </c>
      <c r="H39" s="50" cm="1">
        <f t="array" aca="1" ref="H39" ca="1">IF(AND(E39&lt;&gt;"",F39&lt;&gt;""),ROUND(SUMPRODUCT(D39*LOOKUP((E39+ROW(INDIRECT("1:"&amp;F39-E39))-1),FaizBaslangicTarihiReferans,GunlukFaizOraniReferans)),2),"")</f>
        <v>872</v>
      </c>
      <c r="I39" s="51">
        <f t="shared" ca="1" si="1"/>
        <v>3173.54</v>
      </c>
      <c r="J39" s="31"/>
    </row>
    <row r="40" spans="2:10" ht="20.100000000000001" customHeight="1" x14ac:dyDescent="0.25">
      <c r="B40" s="22">
        <v>2025</v>
      </c>
      <c r="C40" s="22">
        <v>2</v>
      </c>
      <c r="D40" s="55">
        <v>2301.54</v>
      </c>
      <c r="E40" s="49" t="str">
        <f t="shared" si="2"/>
        <v>15.02.2025</v>
      </c>
      <c r="F40" s="49" t="str">
        <f t="shared" ca="1" si="3"/>
        <v>11.08.2026</v>
      </c>
      <c r="G40" s="45">
        <f t="shared" ca="1" si="4"/>
        <v>542</v>
      </c>
      <c r="H40" s="50" cm="1">
        <f t="array" aca="1" ref="H40" ca="1">IF(AND(E40&lt;&gt;"",F40&lt;&gt;""),ROUND(SUMPRODUCT(D40*LOOKUP((E40+ROW(INDIRECT("1:"&amp;F40-E40))-1),FaizBaslangicTarihiReferans,GunlukFaizOraniReferans)),2),"")</f>
        <v>825.09</v>
      </c>
      <c r="I40" s="51">
        <f t="shared" ca="1" si="1"/>
        <v>3126.63</v>
      </c>
      <c r="J40" s="31"/>
    </row>
    <row r="41" spans="2:10" ht="20.100000000000001" customHeight="1" x14ac:dyDescent="0.25">
      <c r="B41" s="22">
        <v>2025</v>
      </c>
      <c r="C41" s="22">
        <v>3</v>
      </c>
      <c r="D41" s="55">
        <v>2301.54</v>
      </c>
      <c r="E41" s="49" t="str">
        <f t="shared" si="2"/>
        <v>15.03.2025</v>
      </c>
      <c r="F41" s="49" t="str">
        <f t="shared" ca="1" si="3"/>
        <v>11.08.2026</v>
      </c>
      <c r="G41" s="45">
        <f t="shared" ca="1" si="4"/>
        <v>514</v>
      </c>
      <c r="H41" s="50" cm="1">
        <f t="array" aca="1" ref="H41" ca="1">IF(AND(E41&lt;&gt;"",F41&lt;&gt;""),ROUND(SUMPRODUCT(D41*LOOKUP((E41+ROW(INDIRECT("1:"&amp;F41-E41))-1),FaizBaslangicTarihiReferans,GunlukFaizOraniReferans)),2),"")</f>
        <v>782.71</v>
      </c>
      <c r="I41" s="51">
        <f t="shared" ca="1" si="1"/>
        <v>3084.25</v>
      </c>
      <c r="J41" s="31"/>
    </row>
    <row r="42" spans="2:10" ht="20.100000000000001" customHeight="1" x14ac:dyDescent="0.25">
      <c r="B42" s="22">
        <v>2025</v>
      </c>
      <c r="C42" s="22">
        <v>4</v>
      </c>
      <c r="D42" s="55">
        <v>2301.54</v>
      </c>
      <c r="E42" s="49" t="str">
        <f t="shared" si="2"/>
        <v>15.04.2025</v>
      </c>
      <c r="F42" s="49" t="str">
        <f t="shared" ca="1" si="3"/>
        <v>11.08.2026</v>
      </c>
      <c r="G42" s="45">
        <f t="shared" ca="1" si="4"/>
        <v>483</v>
      </c>
      <c r="H42" s="50" cm="1">
        <f t="array" aca="1" ref="H42" ca="1">IF(AND(E42&lt;&gt;"",F42&lt;&gt;""),ROUND(SUMPRODUCT(D42*LOOKUP((E42+ROW(INDIRECT("1:"&amp;F42-E42))-1),FaizBaslangicTarihiReferans,GunlukFaizOraniReferans)),2),"")</f>
        <v>735.8</v>
      </c>
      <c r="I42" s="51">
        <f t="shared" ca="1" si="1"/>
        <v>3037.34</v>
      </c>
      <c r="J42" s="31"/>
    </row>
    <row r="43" spans="2:10" ht="20.100000000000001" customHeight="1" x14ac:dyDescent="0.25">
      <c r="B43" s="22">
        <v>2025</v>
      </c>
      <c r="C43" s="22">
        <v>5</v>
      </c>
      <c r="D43" s="55">
        <v>2301.54</v>
      </c>
      <c r="E43" s="49" t="str">
        <f t="shared" si="2"/>
        <v>15.05.2025</v>
      </c>
      <c r="F43" s="49" t="str">
        <f t="shared" ca="1" si="3"/>
        <v>11.08.2026</v>
      </c>
      <c r="G43" s="45">
        <f t="shared" ca="1" si="4"/>
        <v>453</v>
      </c>
      <c r="H43" s="50" cm="1">
        <f t="array" aca="1" ref="H43" ca="1">IF(AND(E43&lt;&gt;"",F43&lt;&gt;""),ROUND(SUMPRODUCT(D43*LOOKUP((E43+ROW(INDIRECT("1:"&amp;F43-E43))-1),FaizBaslangicTarihiReferans,GunlukFaizOraniReferans)),2),"")</f>
        <v>690.4</v>
      </c>
      <c r="I43" s="51">
        <f t="shared" ca="1" si="1"/>
        <v>2991.94</v>
      </c>
      <c r="J43" s="31"/>
    </row>
    <row r="44" spans="2:10" ht="20.100000000000001" customHeight="1" x14ac:dyDescent="0.25">
      <c r="B44" s="22">
        <v>2025</v>
      </c>
      <c r="C44" s="22">
        <v>6</v>
      </c>
      <c r="D44" s="55">
        <v>2301.54</v>
      </c>
      <c r="E44" s="49" t="str">
        <f t="shared" si="2"/>
        <v>15.06.2025</v>
      </c>
      <c r="F44" s="49" t="str">
        <f t="shared" ca="1" si="3"/>
        <v>11.08.2026</v>
      </c>
      <c r="G44" s="45">
        <f t="shared" ca="1" si="4"/>
        <v>422</v>
      </c>
      <c r="H44" s="50" cm="1">
        <f t="array" aca="1" ref="H44" ca="1">IF(AND(E44&lt;&gt;"",F44&lt;&gt;""),ROUND(SUMPRODUCT(D44*LOOKUP((E44+ROW(INDIRECT("1:"&amp;F44-E44))-1),FaizBaslangicTarihiReferans,GunlukFaizOraniReferans)),2),"")</f>
        <v>643.49</v>
      </c>
      <c r="I44" s="51">
        <f t="shared" ca="1" si="1"/>
        <v>2945.03</v>
      </c>
      <c r="J44" s="31"/>
    </row>
    <row r="45" spans="2:10" ht="20.100000000000001" customHeight="1" x14ac:dyDescent="0.25">
      <c r="B45" s="22"/>
      <c r="C45" s="22"/>
      <c r="D45" s="55"/>
      <c r="E45" s="49" t="str">
        <f t="shared" si="2"/>
        <v/>
      </c>
      <c r="F45" s="49" t="str">
        <f t="shared" ca="1" si="3"/>
        <v/>
      </c>
      <c r="G45" s="45" t="str">
        <f t="shared" ca="1" si="4"/>
        <v/>
      </c>
      <c r="H45" s="50" t="str" cm="1">
        <f t="array" aca="1" ref="H45" ca="1">IF(AND(E45&lt;&gt;"",F45&lt;&gt;""),ROUND(SUMPRODUCT(D45*LOOKUP((E45+ROW(INDIRECT("1:"&amp;F45-E45))-1),FaizBaslangicTarihiReferans,GunlukFaizOraniReferans)),2),"")</f>
        <v/>
      </c>
      <c r="I45" s="51" t="str">
        <f t="shared" ca="1" si="1"/>
        <v/>
      </c>
      <c r="J45" s="31"/>
    </row>
    <row r="46" spans="2:10" ht="20.100000000000001" customHeight="1" x14ac:dyDescent="0.25">
      <c r="B46" s="22"/>
      <c r="C46" s="22"/>
      <c r="D46" s="55"/>
      <c r="E46" s="49" t="str">
        <f t="shared" si="2"/>
        <v/>
      </c>
      <c r="F46" s="49" t="str">
        <f t="shared" ca="1" si="3"/>
        <v/>
      </c>
      <c r="G46" s="45" t="str">
        <f t="shared" ca="1" si="4"/>
        <v/>
      </c>
      <c r="H46" s="50" t="str" cm="1">
        <f t="array" aca="1" ref="H46" ca="1">IF(AND(E46&lt;&gt;"",F46&lt;&gt;""),ROUND(SUMPRODUCT(D46*LOOKUP((E46+ROW(INDIRECT("1:"&amp;F46-E46))-1),FaizBaslangicTarihiReferans,GunlukFaizOraniReferans)),2),"")</f>
        <v/>
      </c>
      <c r="I46" s="51" t="str">
        <f t="shared" ca="1" si="1"/>
        <v/>
      </c>
      <c r="J46" s="31"/>
    </row>
    <row r="47" spans="2:10" ht="20.100000000000001" customHeight="1" x14ac:dyDescent="0.25">
      <c r="B47" s="22"/>
      <c r="C47" s="22"/>
      <c r="D47" s="55"/>
      <c r="E47" s="49" t="str">
        <f t="shared" si="2"/>
        <v/>
      </c>
      <c r="F47" s="49" t="str">
        <f t="shared" ca="1" si="3"/>
        <v/>
      </c>
      <c r="G47" s="45" t="str">
        <f t="shared" ca="1" si="4"/>
        <v/>
      </c>
      <c r="H47" s="50" t="str" cm="1">
        <f t="array" aca="1" ref="H47" ca="1">IF(AND(E47&lt;&gt;"",F47&lt;&gt;""),ROUND(SUMPRODUCT(D47*LOOKUP((E47+ROW(INDIRECT("1:"&amp;F47-E47))-1),FaizBaslangicTarihiReferans,GunlukFaizOraniReferans)),2),"")</f>
        <v/>
      </c>
      <c r="I47" s="51" t="str">
        <f t="shared" ca="1" si="1"/>
        <v/>
      </c>
      <c r="J47" s="31"/>
    </row>
    <row r="48" spans="2:10" ht="20.100000000000001" customHeight="1" x14ac:dyDescent="0.25">
      <c r="B48" s="22"/>
      <c r="C48" s="22"/>
      <c r="D48" s="55"/>
      <c r="E48" s="49" t="str">
        <f t="shared" si="2"/>
        <v/>
      </c>
      <c r="F48" s="49" t="str">
        <f t="shared" ca="1" si="3"/>
        <v/>
      </c>
      <c r="G48" s="45" t="str">
        <f t="shared" ca="1" si="4"/>
        <v/>
      </c>
      <c r="H48" s="50" t="str" cm="1">
        <f t="array" aca="1" ref="H48" ca="1">IF(AND(E48&lt;&gt;"",F48&lt;&gt;""),ROUND(SUMPRODUCT(D48*LOOKUP((E48+ROW(INDIRECT("1:"&amp;F48-E48))-1),FaizBaslangicTarihiReferans,GunlukFaizOraniReferans)),2),"")</f>
        <v/>
      </c>
      <c r="I48" s="51" t="str">
        <f t="shared" ca="1" si="1"/>
        <v/>
      </c>
      <c r="J48" s="31"/>
    </row>
    <row r="49" spans="2:10" ht="20.100000000000001" customHeight="1" x14ac:dyDescent="0.25">
      <c r="B49" s="22"/>
      <c r="C49" s="22"/>
      <c r="D49" s="55"/>
      <c r="E49" s="49" t="str">
        <f t="shared" si="2"/>
        <v/>
      </c>
      <c r="F49" s="49" t="str">
        <f t="shared" ca="1" si="3"/>
        <v/>
      </c>
      <c r="G49" s="45" t="str">
        <f t="shared" ca="1" si="4"/>
        <v/>
      </c>
      <c r="H49" s="50" t="str" cm="1">
        <f t="array" aca="1" ref="H49" ca="1">IF(AND(E49&lt;&gt;"",F49&lt;&gt;""),ROUND(SUMPRODUCT(D49*LOOKUP((E49+ROW(INDIRECT("1:"&amp;F49-E49))-1),FaizBaslangicTarihiReferans,GunlukFaizOraniReferans)),2),"")</f>
        <v/>
      </c>
      <c r="I49" s="51" t="str">
        <f t="shared" ca="1" si="1"/>
        <v/>
      </c>
      <c r="J49" s="31"/>
    </row>
    <row r="50" spans="2:10" ht="20.100000000000001" customHeight="1" x14ac:dyDescent="0.25">
      <c r="B50" s="22"/>
      <c r="C50" s="22"/>
      <c r="D50" s="55"/>
      <c r="E50" s="49" t="str">
        <f t="shared" si="2"/>
        <v/>
      </c>
      <c r="F50" s="49" t="str">
        <f t="shared" ca="1" si="3"/>
        <v/>
      </c>
      <c r="G50" s="45" t="str">
        <f t="shared" ca="1" si="4"/>
        <v/>
      </c>
      <c r="H50" s="50" t="str" cm="1">
        <f t="array" aca="1" ref="H50" ca="1">IF(AND(E50&lt;&gt;"",F50&lt;&gt;""),ROUND(SUMPRODUCT(D50*LOOKUP((E50+ROW(INDIRECT("1:"&amp;F50-E50))-1),FaizBaslangicTarihiReferans,GunlukFaizOraniReferans)),2),"")</f>
        <v/>
      </c>
      <c r="I50" s="51" t="str">
        <f t="shared" ca="1" si="1"/>
        <v/>
      </c>
      <c r="J50" s="31"/>
    </row>
    <row r="51" spans="2:10" ht="20.100000000000001" customHeight="1" x14ac:dyDescent="0.25">
      <c r="B51" s="22"/>
      <c r="C51" s="22"/>
      <c r="D51" s="55"/>
      <c r="E51" s="49" t="str">
        <f t="shared" si="2"/>
        <v/>
      </c>
      <c r="F51" s="49" t="str">
        <f t="shared" ca="1" si="3"/>
        <v/>
      </c>
      <c r="G51" s="45" t="str">
        <f t="shared" ca="1" si="4"/>
        <v/>
      </c>
      <c r="H51" s="50" t="str" cm="1">
        <f t="array" aca="1" ref="H51" ca="1">IF(AND(E51&lt;&gt;"",F51&lt;&gt;""),ROUND(SUMPRODUCT(D51*LOOKUP((E51+ROW(INDIRECT("1:"&amp;F51-E51))-1),FaizBaslangicTarihiReferans,GunlukFaizOraniReferans)),2),"")</f>
        <v/>
      </c>
      <c r="I51" s="51" t="str">
        <f t="shared" ca="1" si="1"/>
        <v/>
      </c>
      <c r="J51" s="31"/>
    </row>
    <row r="52" spans="2:10" ht="20.100000000000001" customHeight="1" x14ac:dyDescent="0.25">
      <c r="B52" s="22"/>
      <c r="C52" s="22"/>
      <c r="D52" s="55"/>
      <c r="E52" s="49" t="str">
        <f t="shared" si="2"/>
        <v/>
      </c>
      <c r="F52" s="49" t="str">
        <f t="shared" ca="1" si="3"/>
        <v/>
      </c>
      <c r="G52" s="45" t="str">
        <f t="shared" ca="1" si="4"/>
        <v/>
      </c>
      <c r="H52" s="50" t="str" cm="1">
        <f t="array" aca="1" ref="H52" ca="1">IF(AND(E52&lt;&gt;"",F52&lt;&gt;""),ROUND(SUMPRODUCT(D52*LOOKUP((E52+ROW(INDIRECT("1:"&amp;F52-E52))-1),FaizBaslangicTarihiReferans,GunlukFaizOraniReferans)),2),"")</f>
        <v/>
      </c>
      <c r="I52" s="51" t="str">
        <f t="shared" ca="1" si="1"/>
        <v/>
      </c>
      <c r="J52" s="31"/>
    </row>
    <row r="53" spans="2:10" ht="20.100000000000001" customHeight="1" x14ac:dyDescent="0.25">
      <c r="B53" s="22"/>
      <c r="C53" s="22"/>
      <c r="D53" s="55"/>
      <c r="E53" s="49" t="str">
        <f t="shared" si="2"/>
        <v/>
      </c>
      <c r="F53" s="49" t="str">
        <f t="shared" ca="1" si="3"/>
        <v/>
      </c>
      <c r="G53" s="45" t="str">
        <f t="shared" ca="1" si="4"/>
        <v/>
      </c>
      <c r="H53" s="50" t="str" cm="1">
        <f t="array" aca="1" ref="H53" ca="1">IF(AND(E53&lt;&gt;"",F53&lt;&gt;""),ROUND(SUMPRODUCT(D53*LOOKUP((E53+ROW(INDIRECT("1:"&amp;F53-E53))-1),FaizBaslangicTarihiReferans,GunlukFaizOraniReferans)),2),"")</f>
        <v/>
      </c>
      <c r="I53" s="51" t="str">
        <f t="shared" ca="1" si="1"/>
        <v/>
      </c>
      <c r="J53" s="31"/>
    </row>
    <row r="54" spans="2:10" ht="20.100000000000001" customHeight="1" x14ac:dyDescent="0.25">
      <c r="B54" s="22"/>
      <c r="C54" s="22"/>
      <c r="D54" s="55"/>
      <c r="E54" s="49" t="str">
        <f t="shared" si="2"/>
        <v/>
      </c>
      <c r="F54" s="49" t="str">
        <f t="shared" ca="1" si="3"/>
        <v/>
      </c>
      <c r="G54" s="45" t="str">
        <f t="shared" ca="1" si="4"/>
        <v/>
      </c>
      <c r="H54" s="50" t="str" cm="1">
        <f t="array" aca="1" ref="H54" ca="1">IF(AND(E54&lt;&gt;"",F54&lt;&gt;""),ROUND(SUMPRODUCT(D54*LOOKUP((E54+ROW(INDIRECT("1:"&amp;F54-E54))-1),FaizBaslangicTarihiReferans,GunlukFaizOraniReferans)),2),"")</f>
        <v/>
      </c>
      <c r="I54" s="51" t="str">
        <f t="shared" ca="1" si="1"/>
        <v/>
      </c>
      <c r="J54" s="31"/>
    </row>
    <row r="55" spans="2:10" ht="20.100000000000001" customHeight="1" x14ac:dyDescent="0.25">
      <c r="B55" s="22"/>
      <c r="C55" s="22"/>
      <c r="D55" s="55"/>
      <c r="E55" s="49" t="str">
        <f t="shared" si="2"/>
        <v/>
      </c>
      <c r="F55" s="49" t="str">
        <f t="shared" ca="1" si="3"/>
        <v/>
      </c>
      <c r="G55" s="45" t="str">
        <f t="shared" ca="1" si="4"/>
        <v/>
      </c>
      <c r="H55" s="50" t="str" cm="1">
        <f t="array" aca="1" ref="H55" ca="1">IF(AND(E55&lt;&gt;"",F55&lt;&gt;""),ROUND(SUMPRODUCT(D55*LOOKUP((E55+ROW(INDIRECT("1:"&amp;F55-E55))-1),FaizBaslangicTarihiReferans,GunlukFaizOraniReferans)),2),"")</f>
        <v/>
      </c>
      <c r="I55" s="51" t="str">
        <f t="shared" ca="1" si="1"/>
        <v/>
      </c>
      <c r="J55" s="31"/>
    </row>
    <row r="56" spans="2:10" ht="20.100000000000001" customHeight="1" x14ac:dyDescent="0.25">
      <c r="B56" s="22"/>
      <c r="C56" s="22"/>
      <c r="D56" s="55"/>
      <c r="E56" s="49" t="str">
        <f t="shared" si="2"/>
        <v/>
      </c>
      <c r="F56" s="49" t="str">
        <f t="shared" ca="1" si="3"/>
        <v/>
      </c>
      <c r="G56" s="45" t="str">
        <f t="shared" ca="1" si="4"/>
        <v/>
      </c>
      <c r="H56" s="50" t="str" cm="1">
        <f t="array" aca="1" ref="H56" ca="1">IF(AND(E56&lt;&gt;"",F56&lt;&gt;""),ROUND(SUMPRODUCT(D56*LOOKUP((E56+ROW(INDIRECT("1:"&amp;F56-E56))-1),FaizBaslangicTarihiReferans,GunlukFaizOraniReferans)),2),"")</f>
        <v/>
      </c>
      <c r="I56" s="51" t="str">
        <f t="shared" ca="1" si="1"/>
        <v/>
      </c>
      <c r="J56" s="31"/>
    </row>
    <row r="57" spans="2:10" ht="20.100000000000001" customHeight="1" x14ac:dyDescent="0.25">
      <c r="B57" s="22"/>
      <c r="C57" s="22"/>
      <c r="D57" s="55"/>
      <c r="E57" s="49" t="str">
        <f t="shared" ref="E57:E120" si="5">IF(AND(B57&lt;&gt;"",C57&lt;&gt;""),TEXT(DATE(B57,C57,15),"gg.aa.yyyy"),"")</f>
        <v/>
      </c>
      <c r="F57" s="49" t="str">
        <f t="shared" ref="F57:F120" ca="1" si="6">IF(E57&lt;&gt;"",TEXT(TODAY(),"gg.aa.yyyy"),"")</f>
        <v/>
      </c>
      <c r="G57" s="45" t="str">
        <f t="shared" ref="G57:G120" ca="1" si="7">IF(AND(E57&lt;&gt;"",F57&lt;&gt;""),F57-E57,"")</f>
        <v/>
      </c>
      <c r="H57" s="50" t="str" cm="1">
        <f t="array" aca="1" ref="H57" ca="1">IF(AND(E57&lt;&gt;"",F57&lt;&gt;""),ROUND(SUMPRODUCT(D57*LOOKUP((E57+ROW(INDIRECT("1:"&amp;F57-E57))-1),FaizBaslangicTarihiReferans,GunlukFaizOraniReferans)),2),"")</f>
        <v/>
      </c>
      <c r="I57" s="51" t="str">
        <f t="shared" ref="I57:I120" ca="1" si="8">IF(AND(E57&lt;&gt;"",F57&lt;&gt;""),ROUND(D57+H57,2),"")</f>
        <v/>
      </c>
      <c r="J57" s="31"/>
    </row>
    <row r="58" spans="2:10" ht="20.100000000000001" customHeight="1" x14ac:dyDescent="0.25">
      <c r="B58" s="22"/>
      <c r="C58" s="22"/>
      <c r="D58" s="55"/>
      <c r="E58" s="49" t="str">
        <f t="shared" si="5"/>
        <v/>
      </c>
      <c r="F58" s="49" t="str">
        <f t="shared" ca="1" si="6"/>
        <v/>
      </c>
      <c r="G58" s="45" t="str">
        <f t="shared" ca="1" si="7"/>
        <v/>
      </c>
      <c r="H58" s="50" t="str" cm="1">
        <f t="array" aca="1" ref="H58" ca="1">IF(AND(E58&lt;&gt;"",F58&lt;&gt;""),ROUND(SUMPRODUCT(D58*LOOKUP((E58+ROW(INDIRECT("1:"&amp;F58-E58))-1),FaizBaslangicTarihiReferans,GunlukFaizOraniReferans)),2),"")</f>
        <v/>
      </c>
      <c r="I58" s="51" t="str">
        <f t="shared" ca="1" si="8"/>
        <v/>
      </c>
      <c r="J58" s="31"/>
    </row>
    <row r="59" spans="2:10" ht="20.100000000000001" customHeight="1" x14ac:dyDescent="0.25">
      <c r="B59" s="22"/>
      <c r="C59" s="22"/>
      <c r="D59" s="55"/>
      <c r="E59" s="49" t="str">
        <f t="shared" si="5"/>
        <v/>
      </c>
      <c r="F59" s="49" t="str">
        <f t="shared" ca="1" si="6"/>
        <v/>
      </c>
      <c r="G59" s="45" t="str">
        <f t="shared" ca="1" si="7"/>
        <v/>
      </c>
      <c r="H59" s="50" t="str" cm="1">
        <f t="array" aca="1" ref="H59" ca="1">IF(AND(E59&lt;&gt;"",F59&lt;&gt;""),ROUND(SUMPRODUCT(D59*LOOKUP((E59+ROW(INDIRECT("1:"&amp;F59-E59))-1),FaizBaslangicTarihiReferans,GunlukFaizOraniReferans)),2),"")</f>
        <v/>
      </c>
      <c r="I59" s="51" t="str">
        <f t="shared" ca="1" si="8"/>
        <v/>
      </c>
      <c r="J59" s="31"/>
    </row>
    <row r="60" spans="2:10" ht="20.100000000000001" customHeight="1" x14ac:dyDescent="0.25">
      <c r="B60" s="22"/>
      <c r="C60" s="22"/>
      <c r="D60" s="55"/>
      <c r="E60" s="49" t="str">
        <f t="shared" si="5"/>
        <v/>
      </c>
      <c r="F60" s="49" t="str">
        <f t="shared" ca="1" si="6"/>
        <v/>
      </c>
      <c r="G60" s="45" t="str">
        <f t="shared" ca="1" si="7"/>
        <v/>
      </c>
      <c r="H60" s="50" t="str" cm="1">
        <f t="array" aca="1" ref="H60" ca="1">IF(AND(E60&lt;&gt;"",F60&lt;&gt;""),ROUND(SUMPRODUCT(D60*LOOKUP((E60+ROW(INDIRECT("1:"&amp;F60-E60))-1),FaizBaslangicTarihiReferans,GunlukFaizOraniReferans)),2),"")</f>
        <v/>
      </c>
      <c r="I60" s="51" t="str">
        <f t="shared" ca="1" si="8"/>
        <v/>
      </c>
      <c r="J60" s="31"/>
    </row>
    <row r="61" spans="2:10" ht="20.100000000000001" customHeight="1" x14ac:dyDescent="0.25">
      <c r="B61" s="22"/>
      <c r="C61" s="22"/>
      <c r="D61" s="55"/>
      <c r="E61" s="49" t="str">
        <f t="shared" si="5"/>
        <v/>
      </c>
      <c r="F61" s="49" t="str">
        <f t="shared" ca="1" si="6"/>
        <v/>
      </c>
      <c r="G61" s="45" t="str">
        <f t="shared" ca="1" si="7"/>
        <v/>
      </c>
      <c r="H61" s="50" t="str" cm="1">
        <f t="array" aca="1" ref="H61" ca="1">IF(AND(E61&lt;&gt;"",F61&lt;&gt;""),ROUND(SUMPRODUCT(D61*LOOKUP((E61+ROW(INDIRECT("1:"&amp;F61-E61))-1),FaizBaslangicTarihiReferans,GunlukFaizOraniReferans)),2),"")</f>
        <v/>
      </c>
      <c r="I61" s="51" t="str">
        <f t="shared" ca="1" si="8"/>
        <v/>
      </c>
      <c r="J61" s="31"/>
    </row>
    <row r="62" spans="2:10" ht="20.100000000000001" customHeight="1" x14ac:dyDescent="0.25">
      <c r="B62" s="22"/>
      <c r="C62" s="22"/>
      <c r="D62" s="55"/>
      <c r="E62" s="49" t="str">
        <f t="shared" si="5"/>
        <v/>
      </c>
      <c r="F62" s="49" t="str">
        <f t="shared" ca="1" si="6"/>
        <v/>
      </c>
      <c r="G62" s="45" t="str">
        <f t="shared" ca="1" si="7"/>
        <v/>
      </c>
      <c r="H62" s="50" t="str" cm="1">
        <f t="array" aca="1" ref="H62" ca="1">IF(AND(E62&lt;&gt;"",F62&lt;&gt;""),ROUND(SUMPRODUCT(D62*LOOKUP((E62+ROW(INDIRECT("1:"&amp;F62-E62))-1),FaizBaslangicTarihiReferans,GunlukFaizOraniReferans)),2),"")</f>
        <v/>
      </c>
      <c r="I62" s="51" t="str">
        <f t="shared" ca="1" si="8"/>
        <v/>
      </c>
      <c r="J62" s="31"/>
    </row>
    <row r="63" spans="2:10" ht="20.100000000000001" customHeight="1" x14ac:dyDescent="0.25">
      <c r="B63" s="22"/>
      <c r="C63" s="22"/>
      <c r="D63" s="55"/>
      <c r="E63" s="49" t="str">
        <f t="shared" si="5"/>
        <v/>
      </c>
      <c r="F63" s="49" t="str">
        <f t="shared" ca="1" si="6"/>
        <v/>
      </c>
      <c r="G63" s="45" t="str">
        <f t="shared" ca="1" si="7"/>
        <v/>
      </c>
      <c r="H63" s="50" t="str" cm="1">
        <f t="array" aca="1" ref="H63" ca="1">IF(AND(E63&lt;&gt;"",F63&lt;&gt;""),ROUND(SUMPRODUCT(D63*LOOKUP((E63+ROW(INDIRECT("1:"&amp;F63-E63))-1),FaizBaslangicTarihiReferans,GunlukFaizOraniReferans)),2),"")</f>
        <v/>
      </c>
      <c r="I63" s="51" t="str">
        <f t="shared" ca="1" si="8"/>
        <v/>
      </c>
      <c r="J63" s="31"/>
    </row>
    <row r="64" spans="2:10" ht="20.100000000000001" customHeight="1" x14ac:dyDescent="0.25">
      <c r="B64" s="22"/>
      <c r="C64" s="22"/>
      <c r="D64" s="55"/>
      <c r="E64" s="49" t="str">
        <f t="shared" si="5"/>
        <v/>
      </c>
      <c r="F64" s="49" t="str">
        <f t="shared" ca="1" si="6"/>
        <v/>
      </c>
      <c r="G64" s="45" t="str">
        <f t="shared" ca="1" si="7"/>
        <v/>
      </c>
      <c r="H64" s="50" t="str" cm="1">
        <f t="array" aca="1" ref="H64" ca="1">IF(AND(E64&lt;&gt;"",F64&lt;&gt;""),ROUND(SUMPRODUCT(D64*LOOKUP((E64+ROW(INDIRECT("1:"&amp;F64-E64))-1),FaizBaslangicTarihiReferans,GunlukFaizOraniReferans)),2),"")</f>
        <v/>
      </c>
      <c r="I64" s="51" t="str">
        <f t="shared" ca="1" si="8"/>
        <v/>
      </c>
      <c r="J64" s="31"/>
    </row>
    <row r="65" spans="2:10" ht="20.100000000000001" customHeight="1" x14ac:dyDescent="0.25">
      <c r="B65" s="22"/>
      <c r="C65" s="22"/>
      <c r="D65" s="55"/>
      <c r="E65" s="49" t="str">
        <f t="shared" si="5"/>
        <v/>
      </c>
      <c r="F65" s="49" t="str">
        <f t="shared" ca="1" si="6"/>
        <v/>
      </c>
      <c r="G65" s="45" t="str">
        <f t="shared" ca="1" si="7"/>
        <v/>
      </c>
      <c r="H65" s="50" t="str" cm="1">
        <f t="array" aca="1" ref="H65" ca="1">IF(AND(E65&lt;&gt;"",F65&lt;&gt;""),ROUND(SUMPRODUCT(D65*LOOKUP((E65+ROW(INDIRECT("1:"&amp;F65-E65))-1),FaizBaslangicTarihiReferans,GunlukFaizOraniReferans)),2),"")</f>
        <v/>
      </c>
      <c r="I65" s="51" t="str">
        <f t="shared" ca="1" si="8"/>
        <v/>
      </c>
      <c r="J65" s="31"/>
    </row>
    <row r="66" spans="2:10" ht="20.100000000000001" customHeight="1" x14ac:dyDescent="0.25">
      <c r="B66" s="22"/>
      <c r="C66" s="22"/>
      <c r="D66" s="55"/>
      <c r="E66" s="49" t="str">
        <f t="shared" si="5"/>
        <v/>
      </c>
      <c r="F66" s="49" t="str">
        <f t="shared" ca="1" si="6"/>
        <v/>
      </c>
      <c r="G66" s="45" t="str">
        <f t="shared" ca="1" si="7"/>
        <v/>
      </c>
      <c r="H66" s="50" t="str" cm="1">
        <f t="array" aca="1" ref="H66" ca="1">IF(AND(E66&lt;&gt;"",F66&lt;&gt;""),ROUND(SUMPRODUCT(D66*LOOKUP((E66+ROW(INDIRECT("1:"&amp;F66-E66))-1),FaizBaslangicTarihiReferans,GunlukFaizOraniReferans)),2),"")</f>
        <v/>
      </c>
      <c r="I66" s="51" t="str">
        <f t="shared" ca="1" si="8"/>
        <v/>
      </c>
      <c r="J66" s="31"/>
    </row>
    <row r="67" spans="2:10" ht="20.100000000000001" customHeight="1" x14ac:dyDescent="0.25">
      <c r="B67" s="22"/>
      <c r="C67" s="22"/>
      <c r="D67" s="55"/>
      <c r="E67" s="49" t="str">
        <f t="shared" si="5"/>
        <v/>
      </c>
      <c r="F67" s="49" t="str">
        <f t="shared" ca="1" si="6"/>
        <v/>
      </c>
      <c r="G67" s="45" t="str">
        <f t="shared" ca="1" si="7"/>
        <v/>
      </c>
      <c r="H67" s="50" t="str" cm="1">
        <f t="array" aca="1" ref="H67" ca="1">IF(AND(E67&lt;&gt;"",F67&lt;&gt;""),ROUND(SUMPRODUCT(D67*LOOKUP((E67+ROW(INDIRECT("1:"&amp;F67-E67))-1),FaizBaslangicTarihiReferans,GunlukFaizOraniReferans)),2),"")</f>
        <v/>
      </c>
      <c r="I67" s="51" t="str">
        <f t="shared" ca="1" si="8"/>
        <v/>
      </c>
      <c r="J67" s="31"/>
    </row>
    <row r="68" spans="2:10" ht="20.100000000000001" customHeight="1" x14ac:dyDescent="0.25">
      <c r="B68" s="22"/>
      <c r="C68" s="22"/>
      <c r="D68" s="55"/>
      <c r="E68" s="49" t="str">
        <f t="shared" si="5"/>
        <v/>
      </c>
      <c r="F68" s="49" t="str">
        <f t="shared" ca="1" si="6"/>
        <v/>
      </c>
      <c r="G68" s="45" t="str">
        <f t="shared" ca="1" si="7"/>
        <v/>
      </c>
      <c r="H68" s="50" t="str" cm="1">
        <f t="array" aca="1" ref="H68" ca="1">IF(AND(E68&lt;&gt;"",F68&lt;&gt;""),ROUND(SUMPRODUCT(D68*LOOKUP((E68+ROW(INDIRECT("1:"&amp;F68-E68))-1),FaizBaslangicTarihiReferans,GunlukFaizOraniReferans)),2),"")</f>
        <v/>
      </c>
      <c r="I68" s="51" t="str">
        <f t="shared" ca="1" si="8"/>
        <v/>
      </c>
      <c r="J68" s="31"/>
    </row>
    <row r="69" spans="2:10" ht="20.100000000000001" customHeight="1" x14ac:dyDescent="0.25">
      <c r="B69" s="22"/>
      <c r="C69" s="22"/>
      <c r="D69" s="55"/>
      <c r="E69" s="49" t="str">
        <f t="shared" si="5"/>
        <v/>
      </c>
      <c r="F69" s="49" t="str">
        <f t="shared" ca="1" si="6"/>
        <v/>
      </c>
      <c r="G69" s="45" t="str">
        <f t="shared" ca="1" si="7"/>
        <v/>
      </c>
      <c r="H69" s="50" t="str" cm="1">
        <f t="array" aca="1" ref="H69" ca="1">IF(AND(E69&lt;&gt;"",F69&lt;&gt;""),ROUND(SUMPRODUCT(D69*LOOKUP((E69+ROW(INDIRECT("1:"&amp;F69-E69))-1),FaizBaslangicTarihiReferans,GunlukFaizOraniReferans)),2),"")</f>
        <v/>
      </c>
      <c r="I69" s="51" t="str">
        <f t="shared" ca="1" si="8"/>
        <v/>
      </c>
      <c r="J69" s="31"/>
    </row>
    <row r="70" spans="2:10" ht="20.100000000000001" customHeight="1" x14ac:dyDescent="0.25">
      <c r="B70" s="22"/>
      <c r="C70" s="22"/>
      <c r="D70" s="55"/>
      <c r="E70" s="49" t="str">
        <f t="shared" si="5"/>
        <v/>
      </c>
      <c r="F70" s="49" t="str">
        <f t="shared" ca="1" si="6"/>
        <v/>
      </c>
      <c r="G70" s="45" t="str">
        <f t="shared" ca="1" si="7"/>
        <v/>
      </c>
      <c r="H70" s="50" t="str" cm="1">
        <f t="array" aca="1" ref="H70" ca="1">IF(AND(E70&lt;&gt;"",F70&lt;&gt;""),ROUND(SUMPRODUCT(D70*LOOKUP((E70+ROW(INDIRECT("1:"&amp;F70-E70))-1),FaizBaslangicTarihiReferans,GunlukFaizOraniReferans)),2),"")</f>
        <v/>
      </c>
      <c r="I70" s="51" t="str">
        <f t="shared" ca="1" si="8"/>
        <v/>
      </c>
      <c r="J70" s="31"/>
    </row>
    <row r="71" spans="2:10" ht="20.100000000000001" customHeight="1" x14ac:dyDescent="0.25">
      <c r="B71" s="22"/>
      <c r="C71" s="22"/>
      <c r="D71" s="55"/>
      <c r="E71" s="49" t="str">
        <f t="shared" si="5"/>
        <v/>
      </c>
      <c r="F71" s="49" t="str">
        <f t="shared" ca="1" si="6"/>
        <v/>
      </c>
      <c r="G71" s="45" t="str">
        <f t="shared" ca="1" si="7"/>
        <v/>
      </c>
      <c r="H71" s="50" t="str" cm="1">
        <f t="array" aca="1" ref="H71" ca="1">IF(AND(E71&lt;&gt;"",F71&lt;&gt;""),ROUND(SUMPRODUCT(D71*LOOKUP((E71+ROW(INDIRECT("1:"&amp;F71-E71))-1),FaizBaslangicTarihiReferans,GunlukFaizOraniReferans)),2),"")</f>
        <v/>
      </c>
      <c r="I71" s="51" t="str">
        <f t="shared" ca="1" si="8"/>
        <v/>
      </c>
      <c r="J71" s="31"/>
    </row>
    <row r="72" spans="2:10" ht="20.100000000000001" customHeight="1" x14ac:dyDescent="0.25">
      <c r="B72" s="22"/>
      <c r="C72" s="22"/>
      <c r="D72" s="55"/>
      <c r="E72" s="49" t="str">
        <f t="shared" si="5"/>
        <v/>
      </c>
      <c r="F72" s="49" t="str">
        <f t="shared" ca="1" si="6"/>
        <v/>
      </c>
      <c r="G72" s="45" t="str">
        <f t="shared" ca="1" si="7"/>
        <v/>
      </c>
      <c r="H72" s="50" t="str" cm="1">
        <f t="array" aca="1" ref="H72" ca="1">IF(AND(E72&lt;&gt;"",F72&lt;&gt;""),ROUND(SUMPRODUCT(D72*LOOKUP((E72+ROW(INDIRECT("1:"&amp;F72-E72))-1),FaizBaslangicTarihiReferans,GunlukFaizOraniReferans)),2),"")</f>
        <v/>
      </c>
      <c r="I72" s="51" t="str">
        <f t="shared" ca="1" si="8"/>
        <v/>
      </c>
      <c r="J72" s="31"/>
    </row>
    <row r="73" spans="2:10" ht="20.100000000000001" customHeight="1" x14ac:dyDescent="0.25">
      <c r="B73" s="22"/>
      <c r="C73" s="22"/>
      <c r="D73" s="55"/>
      <c r="E73" s="49" t="str">
        <f t="shared" si="5"/>
        <v/>
      </c>
      <c r="F73" s="49" t="str">
        <f t="shared" ca="1" si="6"/>
        <v/>
      </c>
      <c r="G73" s="45" t="str">
        <f t="shared" ca="1" si="7"/>
        <v/>
      </c>
      <c r="H73" s="50" t="str" cm="1">
        <f t="array" aca="1" ref="H73" ca="1">IF(AND(E73&lt;&gt;"",F73&lt;&gt;""),ROUND(SUMPRODUCT(D73*LOOKUP((E73+ROW(INDIRECT("1:"&amp;F73-E73))-1),FaizBaslangicTarihiReferans,GunlukFaizOraniReferans)),2),"")</f>
        <v/>
      </c>
      <c r="I73" s="51" t="str">
        <f t="shared" ca="1" si="8"/>
        <v/>
      </c>
      <c r="J73" s="31"/>
    </row>
    <row r="74" spans="2:10" ht="20.100000000000001" customHeight="1" x14ac:dyDescent="0.25">
      <c r="B74" s="22"/>
      <c r="C74" s="22"/>
      <c r="D74" s="55"/>
      <c r="E74" s="49" t="str">
        <f t="shared" si="5"/>
        <v/>
      </c>
      <c r="F74" s="49" t="str">
        <f t="shared" ca="1" si="6"/>
        <v/>
      </c>
      <c r="G74" s="45" t="str">
        <f t="shared" ca="1" si="7"/>
        <v/>
      </c>
      <c r="H74" s="50" t="str" cm="1">
        <f t="array" aca="1" ref="H74" ca="1">IF(AND(E74&lt;&gt;"",F74&lt;&gt;""),ROUND(SUMPRODUCT(D74*LOOKUP((E74+ROW(INDIRECT("1:"&amp;F74-E74))-1),FaizBaslangicTarihiReferans,GunlukFaizOraniReferans)),2),"")</f>
        <v/>
      </c>
      <c r="I74" s="51" t="str">
        <f t="shared" ca="1" si="8"/>
        <v/>
      </c>
      <c r="J74" s="31"/>
    </row>
    <row r="75" spans="2:10" ht="20.100000000000001" customHeight="1" x14ac:dyDescent="0.25">
      <c r="B75" s="22"/>
      <c r="C75" s="22"/>
      <c r="D75" s="55"/>
      <c r="E75" s="49" t="str">
        <f t="shared" si="5"/>
        <v/>
      </c>
      <c r="F75" s="49" t="str">
        <f t="shared" ca="1" si="6"/>
        <v/>
      </c>
      <c r="G75" s="45" t="str">
        <f t="shared" ca="1" si="7"/>
        <v/>
      </c>
      <c r="H75" s="50" t="str" cm="1">
        <f t="array" aca="1" ref="H75" ca="1">IF(AND(E75&lt;&gt;"",F75&lt;&gt;""),ROUND(SUMPRODUCT(D75*LOOKUP((E75+ROW(INDIRECT("1:"&amp;F75-E75))-1),FaizBaslangicTarihiReferans,GunlukFaizOraniReferans)),2),"")</f>
        <v/>
      </c>
      <c r="I75" s="51" t="str">
        <f t="shared" ca="1" si="8"/>
        <v/>
      </c>
      <c r="J75" s="31"/>
    </row>
    <row r="76" spans="2:10" ht="20.100000000000001" customHeight="1" x14ac:dyDescent="0.25">
      <c r="B76" s="22"/>
      <c r="C76" s="22"/>
      <c r="D76" s="55"/>
      <c r="E76" s="49" t="str">
        <f t="shared" si="5"/>
        <v/>
      </c>
      <c r="F76" s="49" t="str">
        <f t="shared" ca="1" si="6"/>
        <v/>
      </c>
      <c r="G76" s="45" t="str">
        <f t="shared" ca="1" si="7"/>
        <v/>
      </c>
      <c r="H76" s="50" t="str" cm="1">
        <f t="array" aca="1" ref="H76" ca="1">IF(AND(E76&lt;&gt;"",F76&lt;&gt;""),ROUND(SUMPRODUCT(D76*LOOKUP((E76+ROW(INDIRECT("1:"&amp;F76-E76))-1),FaizBaslangicTarihiReferans,GunlukFaizOraniReferans)),2),"")</f>
        <v/>
      </c>
      <c r="I76" s="51" t="str">
        <f t="shared" ca="1" si="8"/>
        <v/>
      </c>
      <c r="J76" s="31"/>
    </row>
    <row r="77" spans="2:10" ht="20.100000000000001" customHeight="1" x14ac:dyDescent="0.25">
      <c r="B77" s="22"/>
      <c r="C77" s="22"/>
      <c r="D77" s="55"/>
      <c r="E77" s="49" t="str">
        <f t="shared" si="5"/>
        <v/>
      </c>
      <c r="F77" s="49" t="str">
        <f t="shared" ca="1" si="6"/>
        <v/>
      </c>
      <c r="G77" s="45" t="str">
        <f t="shared" ca="1" si="7"/>
        <v/>
      </c>
      <c r="H77" s="50" t="str" cm="1">
        <f t="array" aca="1" ref="H77" ca="1">IF(AND(E77&lt;&gt;"",F77&lt;&gt;""),ROUND(SUMPRODUCT(D77*LOOKUP((E77+ROW(INDIRECT("1:"&amp;F77-E77))-1),FaizBaslangicTarihiReferans,GunlukFaizOraniReferans)),2),"")</f>
        <v/>
      </c>
      <c r="I77" s="51" t="str">
        <f t="shared" ca="1" si="8"/>
        <v/>
      </c>
      <c r="J77" s="31"/>
    </row>
    <row r="78" spans="2:10" ht="20.100000000000001" customHeight="1" x14ac:dyDescent="0.25">
      <c r="B78" s="22"/>
      <c r="C78" s="22"/>
      <c r="D78" s="55"/>
      <c r="E78" s="49" t="str">
        <f t="shared" si="5"/>
        <v/>
      </c>
      <c r="F78" s="49" t="str">
        <f t="shared" ca="1" si="6"/>
        <v/>
      </c>
      <c r="G78" s="45" t="str">
        <f t="shared" ca="1" si="7"/>
        <v/>
      </c>
      <c r="H78" s="50" t="str" cm="1">
        <f t="array" aca="1" ref="H78" ca="1">IF(AND(E78&lt;&gt;"",F78&lt;&gt;""),ROUND(SUMPRODUCT(D78*LOOKUP((E78+ROW(INDIRECT("1:"&amp;F78-E78))-1),FaizBaslangicTarihiReferans,GunlukFaizOraniReferans)),2),"")</f>
        <v/>
      </c>
      <c r="I78" s="51" t="str">
        <f t="shared" ca="1" si="8"/>
        <v/>
      </c>
      <c r="J78" s="31"/>
    </row>
    <row r="79" spans="2:10" ht="20.100000000000001" customHeight="1" x14ac:dyDescent="0.25">
      <c r="B79" s="22"/>
      <c r="C79" s="22"/>
      <c r="D79" s="55"/>
      <c r="E79" s="49" t="str">
        <f t="shared" si="5"/>
        <v/>
      </c>
      <c r="F79" s="49" t="str">
        <f t="shared" ca="1" si="6"/>
        <v/>
      </c>
      <c r="G79" s="45" t="str">
        <f t="shared" ca="1" si="7"/>
        <v/>
      </c>
      <c r="H79" s="50" t="str" cm="1">
        <f t="array" aca="1" ref="H79" ca="1">IF(AND(E79&lt;&gt;"",F79&lt;&gt;""),ROUND(SUMPRODUCT(D79*LOOKUP((E79+ROW(INDIRECT("1:"&amp;F79-E79))-1),FaizBaslangicTarihiReferans,GunlukFaizOraniReferans)),2),"")</f>
        <v/>
      </c>
      <c r="I79" s="51" t="str">
        <f t="shared" ca="1" si="8"/>
        <v/>
      </c>
      <c r="J79" s="31"/>
    </row>
    <row r="80" spans="2:10" ht="20.100000000000001" customHeight="1" x14ac:dyDescent="0.25">
      <c r="B80" s="22"/>
      <c r="C80" s="22"/>
      <c r="D80" s="55"/>
      <c r="E80" s="49" t="str">
        <f t="shared" si="5"/>
        <v/>
      </c>
      <c r="F80" s="49" t="str">
        <f t="shared" ca="1" si="6"/>
        <v/>
      </c>
      <c r="G80" s="45" t="str">
        <f t="shared" ca="1" si="7"/>
        <v/>
      </c>
      <c r="H80" s="50" t="str" cm="1">
        <f t="array" aca="1" ref="H80" ca="1">IF(AND(E80&lt;&gt;"",F80&lt;&gt;""),ROUND(SUMPRODUCT(D80*LOOKUP((E80+ROW(INDIRECT("1:"&amp;F80-E80))-1),FaizBaslangicTarihiReferans,GunlukFaizOraniReferans)),2),"")</f>
        <v/>
      </c>
      <c r="I80" s="51" t="str">
        <f t="shared" ca="1" si="8"/>
        <v/>
      </c>
      <c r="J80" s="31"/>
    </row>
    <row r="81" spans="2:10" ht="20.100000000000001" customHeight="1" x14ac:dyDescent="0.25">
      <c r="B81" s="22"/>
      <c r="C81" s="22"/>
      <c r="D81" s="55"/>
      <c r="E81" s="49" t="str">
        <f t="shared" si="5"/>
        <v/>
      </c>
      <c r="F81" s="49" t="str">
        <f t="shared" ca="1" si="6"/>
        <v/>
      </c>
      <c r="G81" s="45" t="str">
        <f t="shared" ca="1" si="7"/>
        <v/>
      </c>
      <c r="H81" s="50" t="str" cm="1">
        <f t="array" aca="1" ref="H81" ca="1">IF(AND(E81&lt;&gt;"",F81&lt;&gt;""),ROUND(SUMPRODUCT(D81*LOOKUP((E81+ROW(INDIRECT("1:"&amp;F81-E81))-1),FaizBaslangicTarihiReferans,GunlukFaizOraniReferans)),2),"")</f>
        <v/>
      </c>
      <c r="I81" s="51" t="str">
        <f t="shared" ca="1" si="8"/>
        <v/>
      </c>
      <c r="J81" s="31"/>
    </row>
    <row r="82" spans="2:10" ht="20.100000000000001" customHeight="1" x14ac:dyDescent="0.25">
      <c r="B82" s="22"/>
      <c r="C82" s="22"/>
      <c r="D82" s="55"/>
      <c r="E82" s="49" t="str">
        <f t="shared" si="5"/>
        <v/>
      </c>
      <c r="F82" s="49" t="str">
        <f t="shared" ca="1" si="6"/>
        <v/>
      </c>
      <c r="G82" s="45" t="str">
        <f t="shared" ca="1" si="7"/>
        <v/>
      </c>
      <c r="H82" s="50" t="str" cm="1">
        <f t="array" aca="1" ref="H82" ca="1">IF(AND(E82&lt;&gt;"",F82&lt;&gt;""),ROUND(SUMPRODUCT(D82*LOOKUP((E82+ROW(INDIRECT("1:"&amp;F82-E82))-1),FaizBaslangicTarihiReferans,GunlukFaizOraniReferans)),2),"")</f>
        <v/>
      </c>
      <c r="I82" s="51" t="str">
        <f t="shared" ca="1" si="8"/>
        <v/>
      </c>
      <c r="J82" s="31"/>
    </row>
    <row r="83" spans="2:10" ht="20.100000000000001" customHeight="1" x14ac:dyDescent="0.25">
      <c r="B83" s="22"/>
      <c r="C83" s="22"/>
      <c r="D83" s="55"/>
      <c r="E83" s="49" t="str">
        <f t="shared" si="5"/>
        <v/>
      </c>
      <c r="F83" s="49" t="str">
        <f t="shared" ca="1" si="6"/>
        <v/>
      </c>
      <c r="G83" s="45" t="str">
        <f t="shared" ca="1" si="7"/>
        <v/>
      </c>
      <c r="H83" s="50" t="str" cm="1">
        <f t="array" aca="1" ref="H83" ca="1">IF(AND(E83&lt;&gt;"",F83&lt;&gt;""),ROUND(SUMPRODUCT(D83*LOOKUP((E83+ROW(INDIRECT("1:"&amp;F83-E83))-1),FaizBaslangicTarihiReferans,GunlukFaizOraniReferans)),2),"")</f>
        <v/>
      </c>
      <c r="I83" s="51" t="str">
        <f t="shared" ca="1" si="8"/>
        <v/>
      </c>
      <c r="J83" s="31"/>
    </row>
    <row r="84" spans="2:10" ht="20.100000000000001" customHeight="1" x14ac:dyDescent="0.25">
      <c r="B84" s="22"/>
      <c r="C84" s="22"/>
      <c r="D84" s="55"/>
      <c r="E84" s="49" t="str">
        <f t="shared" si="5"/>
        <v/>
      </c>
      <c r="F84" s="49" t="str">
        <f t="shared" ca="1" si="6"/>
        <v/>
      </c>
      <c r="G84" s="45" t="str">
        <f t="shared" ca="1" si="7"/>
        <v/>
      </c>
      <c r="H84" s="50" t="str" cm="1">
        <f t="array" aca="1" ref="H84" ca="1">IF(AND(E84&lt;&gt;"",F84&lt;&gt;""),ROUND(SUMPRODUCT(D84*LOOKUP((E84+ROW(INDIRECT("1:"&amp;F84-E84))-1),FaizBaslangicTarihiReferans,GunlukFaizOraniReferans)),2),"")</f>
        <v/>
      </c>
      <c r="I84" s="51" t="str">
        <f t="shared" ca="1" si="8"/>
        <v/>
      </c>
      <c r="J84" s="31"/>
    </row>
    <row r="85" spans="2:10" ht="20.100000000000001" customHeight="1" x14ac:dyDescent="0.25">
      <c r="B85" s="22"/>
      <c r="C85" s="22"/>
      <c r="D85" s="55"/>
      <c r="E85" s="49" t="str">
        <f t="shared" si="5"/>
        <v/>
      </c>
      <c r="F85" s="49" t="str">
        <f t="shared" ca="1" si="6"/>
        <v/>
      </c>
      <c r="G85" s="45" t="str">
        <f t="shared" ca="1" si="7"/>
        <v/>
      </c>
      <c r="H85" s="50" t="str" cm="1">
        <f t="array" aca="1" ref="H85" ca="1">IF(AND(E85&lt;&gt;"",F85&lt;&gt;""),ROUND(SUMPRODUCT(D85*LOOKUP((E85+ROW(INDIRECT("1:"&amp;F85-E85))-1),FaizBaslangicTarihiReferans,GunlukFaizOraniReferans)),2),"")</f>
        <v/>
      </c>
      <c r="I85" s="51" t="str">
        <f t="shared" ca="1" si="8"/>
        <v/>
      </c>
      <c r="J85" s="31"/>
    </row>
    <row r="86" spans="2:10" ht="20.100000000000001" customHeight="1" x14ac:dyDescent="0.25">
      <c r="B86" s="22"/>
      <c r="C86" s="22"/>
      <c r="D86" s="55"/>
      <c r="E86" s="49" t="str">
        <f t="shared" si="5"/>
        <v/>
      </c>
      <c r="F86" s="49" t="str">
        <f t="shared" ca="1" si="6"/>
        <v/>
      </c>
      <c r="G86" s="45" t="str">
        <f t="shared" ca="1" si="7"/>
        <v/>
      </c>
      <c r="H86" s="50" t="str" cm="1">
        <f t="array" aca="1" ref="H86" ca="1">IF(AND(E86&lt;&gt;"",F86&lt;&gt;""),ROUND(SUMPRODUCT(D86*LOOKUP((E86+ROW(INDIRECT("1:"&amp;F86-E86))-1),FaizBaslangicTarihiReferans,GunlukFaizOraniReferans)),2),"")</f>
        <v/>
      </c>
      <c r="I86" s="51" t="str">
        <f t="shared" ca="1" si="8"/>
        <v/>
      </c>
      <c r="J86" s="31"/>
    </row>
    <row r="87" spans="2:10" ht="20.100000000000001" customHeight="1" x14ac:dyDescent="0.25">
      <c r="B87" s="22"/>
      <c r="C87" s="22"/>
      <c r="D87" s="55"/>
      <c r="E87" s="49" t="str">
        <f t="shared" si="5"/>
        <v/>
      </c>
      <c r="F87" s="49" t="str">
        <f t="shared" ca="1" si="6"/>
        <v/>
      </c>
      <c r="G87" s="45" t="str">
        <f t="shared" ca="1" si="7"/>
        <v/>
      </c>
      <c r="H87" s="50" t="str" cm="1">
        <f t="array" aca="1" ref="H87" ca="1">IF(AND(E87&lt;&gt;"",F87&lt;&gt;""),ROUND(SUMPRODUCT(D87*LOOKUP((E87+ROW(INDIRECT("1:"&amp;F87-E87))-1),FaizBaslangicTarihiReferans,GunlukFaizOraniReferans)),2),"")</f>
        <v/>
      </c>
      <c r="I87" s="51" t="str">
        <f t="shared" ca="1" si="8"/>
        <v/>
      </c>
      <c r="J87" s="31"/>
    </row>
    <row r="88" spans="2:10" ht="20.100000000000001" customHeight="1" x14ac:dyDescent="0.25">
      <c r="B88" s="22"/>
      <c r="C88" s="22"/>
      <c r="D88" s="55"/>
      <c r="E88" s="49" t="str">
        <f t="shared" si="5"/>
        <v/>
      </c>
      <c r="F88" s="49" t="str">
        <f t="shared" ca="1" si="6"/>
        <v/>
      </c>
      <c r="G88" s="45" t="str">
        <f t="shared" ca="1" si="7"/>
        <v/>
      </c>
      <c r="H88" s="50" t="str" cm="1">
        <f t="array" aca="1" ref="H88" ca="1">IF(AND(E88&lt;&gt;"",F88&lt;&gt;""),ROUND(SUMPRODUCT(D88*LOOKUP((E88+ROW(INDIRECT("1:"&amp;F88-E88))-1),FaizBaslangicTarihiReferans,GunlukFaizOraniReferans)),2),"")</f>
        <v/>
      </c>
      <c r="I88" s="51" t="str">
        <f t="shared" ca="1" si="8"/>
        <v/>
      </c>
      <c r="J88" s="31"/>
    </row>
    <row r="89" spans="2:10" ht="20.100000000000001" customHeight="1" x14ac:dyDescent="0.25">
      <c r="B89" s="22"/>
      <c r="C89" s="22"/>
      <c r="D89" s="55"/>
      <c r="E89" s="49" t="str">
        <f t="shared" si="5"/>
        <v/>
      </c>
      <c r="F89" s="49" t="str">
        <f t="shared" ca="1" si="6"/>
        <v/>
      </c>
      <c r="G89" s="45" t="str">
        <f t="shared" ca="1" si="7"/>
        <v/>
      </c>
      <c r="H89" s="50" t="str" cm="1">
        <f t="array" aca="1" ref="H89" ca="1">IF(AND(E89&lt;&gt;"",F89&lt;&gt;""),ROUND(SUMPRODUCT(D89*LOOKUP((E89+ROW(INDIRECT("1:"&amp;F89-E89))-1),FaizBaslangicTarihiReferans,GunlukFaizOraniReferans)),2),"")</f>
        <v/>
      </c>
      <c r="I89" s="51" t="str">
        <f t="shared" ca="1" si="8"/>
        <v/>
      </c>
      <c r="J89" s="31"/>
    </row>
    <row r="90" spans="2:10" ht="20.100000000000001" customHeight="1" x14ac:dyDescent="0.25">
      <c r="B90" s="22"/>
      <c r="C90" s="22"/>
      <c r="D90" s="55"/>
      <c r="E90" s="49" t="str">
        <f t="shared" si="5"/>
        <v/>
      </c>
      <c r="F90" s="49" t="str">
        <f t="shared" ca="1" si="6"/>
        <v/>
      </c>
      <c r="G90" s="45" t="str">
        <f t="shared" ca="1" si="7"/>
        <v/>
      </c>
      <c r="H90" s="50" t="str" cm="1">
        <f t="array" aca="1" ref="H90" ca="1">IF(AND(E90&lt;&gt;"",F90&lt;&gt;""),ROUND(SUMPRODUCT(D90*LOOKUP((E90+ROW(INDIRECT("1:"&amp;F90-E90))-1),FaizBaslangicTarihiReferans,GunlukFaizOraniReferans)),2),"")</f>
        <v/>
      </c>
      <c r="I90" s="51" t="str">
        <f t="shared" ca="1" si="8"/>
        <v/>
      </c>
      <c r="J90" s="31"/>
    </row>
    <row r="91" spans="2:10" ht="20.100000000000001" customHeight="1" x14ac:dyDescent="0.25">
      <c r="B91" s="22"/>
      <c r="C91" s="22"/>
      <c r="D91" s="55"/>
      <c r="E91" s="49" t="str">
        <f t="shared" si="5"/>
        <v/>
      </c>
      <c r="F91" s="49" t="str">
        <f t="shared" ca="1" si="6"/>
        <v/>
      </c>
      <c r="G91" s="45" t="str">
        <f t="shared" ca="1" si="7"/>
        <v/>
      </c>
      <c r="H91" s="50" t="str" cm="1">
        <f t="array" aca="1" ref="H91" ca="1">IF(AND(E91&lt;&gt;"",F91&lt;&gt;""),ROUND(SUMPRODUCT(D91*LOOKUP((E91+ROW(INDIRECT("1:"&amp;F91-E91))-1),FaizBaslangicTarihiReferans,GunlukFaizOraniReferans)),2),"")</f>
        <v/>
      </c>
      <c r="I91" s="51" t="str">
        <f t="shared" ca="1" si="8"/>
        <v/>
      </c>
      <c r="J91" s="31"/>
    </row>
    <row r="92" spans="2:10" ht="20.100000000000001" customHeight="1" x14ac:dyDescent="0.25">
      <c r="B92" s="22"/>
      <c r="C92" s="22"/>
      <c r="D92" s="55"/>
      <c r="E92" s="49" t="str">
        <f t="shared" si="5"/>
        <v/>
      </c>
      <c r="F92" s="49" t="str">
        <f t="shared" ca="1" si="6"/>
        <v/>
      </c>
      <c r="G92" s="45" t="str">
        <f t="shared" ca="1" si="7"/>
        <v/>
      </c>
      <c r="H92" s="50" t="str" cm="1">
        <f t="array" aca="1" ref="H92" ca="1">IF(AND(E92&lt;&gt;"",F92&lt;&gt;""),ROUND(SUMPRODUCT(D92*LOOKUP((E92+ROW(INDIRECT("1:"&amp;F92-E92))-1),FaizBaslangicTarihiReferans,GunlukFaizOraniReferans)),2),"")</f>
        <v/>
      </c>
      <c r="I92" s="51" t="str">
        <f t="shared" ca="1" si="8"/>
        <v/>
      </c>
      <c r="J92" s="31"/>
    </row>
    <row r="93" spans="2:10" ht="20.100000000000001" customHeight="1" x14ac:dyDescent="0.25">
      <c r="B93" s="22"/>
      <c r="C93" s="22"/>
      <c r="D93" s="55"/>
      <c r="E93" s="49" t="str">
        <f t="shared" si="5"/>
        <v/>
      </c>
      <c r="F93" s="49" t="str">
        <f t="shared" ca="1" si="6"/>
        <v/>
      </c>
      <c r="G93" s="45" t="str">
        <f t="shared" ca="1" si="7"/>
        <v/>
      </c>
      <c r="H93" s="50" t="str" cm="1">
        <f t="array" aca="1" ref="H93" ca="1">IF(AND(E93&lt;&gt;"",F93&lt;&gt;""),ROUND(SUMPRODUCT(D93*LOOKUP((E93+ROW(INDIRECT("1:"&amp;F93-E93))-1),FaizBaslangicTarihiReferans,GunlukFaizOraniReferans)),2),"")</f>
        <v/>
      </c>
      <c r="I93" s="51" t="str">
        <f t="shared" ca="1" si="8"/>
        <v/>
      </c>
      <c r="J93" s="31"/>
    </row>
    <row r="94" spans="2:10" ht="20.100000000000001" customHeight="1" x14ac:dyDescent="0.25">
      <c r="B94" s="22"/>
      <c r="C94" s="22"/>
      <c r="D94" s="55"/>
      <c r="E94" s="49" t="str">
        <f t="shared" si="5"/>
        <v/>
      </c>
      <c r="F94" s="49" t="str">
        <f t="shared" ca="1" si="6"/>
        <v/>
      </c>
      <c r="G94" s="45" t="str">
        <f t="shared" ca="1" si="7"/>
        <v/>
      </c>
      <c r="H94" s="50" t="str" cm="1">
        <f t="array" aca="1" ref="H94" ca="1">IF(AND(E94&lt;&gt;"",F94&lt;&gt;""),ROUND(SUMPRODUCT(D94*LOOKUP((E94+ROW(INDIRECT("1:"&amp;F94-E94))-1),FaizBaslangicTarihiReferans,GunlukFaizOraniReferans)),2),"")</f>
        <v/>
      </c>
      <c r="I94" s="51" t="str">
        <f t="shared" ca="1" si="8"/>
        <v/>
      </c>
      <c r="J94" s="31"/>
    </row>
    <row r="95" spans="2:10" ht="20.100000000000001" customHeight="1" x14ac:dyDescent="0.25">
      <c r="B95" s="22"/>
      <c r="C95" s="22"/>
      <c r="D95" s="55"/>
      <c r="E95" s="49" t="str">
        <f t="shared" si="5"/>
        <v/>
      </c>
      <c r="F95" s="49" t="str">
        <f t="shared" ca="1" si="6"/>
        <v/>
      </c>
      <c r="G95" s="45" t="str">
        <f t="shared" ca="1" si="7"/>
        <v/>
      </c>
      <c r="H95" s="50" t="str" cm="1">
        <f t="array" aca="1" ref="H95" ca="1">IF(AND(E95&lt;&gt;"",F95&lt;&gt;""),ROUND(SUMPRODUCT(D95*LOOKUP((E95+ROW(INDIRECT("1:"&amp;F95-E95))-1),FaizBaslangicTarihiReferans,GunlukFaizOraniReferans)),2),"")</f>
        <v/>
      </c>
      <c r="I95" s="51" t="str">
        <f t="shared" ca="1" si="8"/>
        <v/>
      </c>
      <c r="J95" s="31"/>
    </row>
    <row r="96" spans="2:10" ht="20.100000000000001" customHeight="1" x14ac:dyDescent="0.25">
      <c r="B96" s="22"/>
      <c r="C96" s="22"/>
      <c r="D96" s="55"/>
      <c r="E96" s="49" t="str">
        <f t="shared" si="5"/>
        <v/>
      </c>
      <c r="F96" s="49" t="str">
        <f t="shared" ca="1" si="6"/>
        <v/>
      </c>
      <c r="G96" s="45" t="str">
        <f t="shared" ca="1" si="7"/>
        <v/>
      </c>
      <c r="H96" s="50" t="str" cm="1">
        <f t="array" aca="1" ref="H96" ca="1">IF(AND(E96&lt;&gt;"",F96&lt;&gt;""),ROUND(SUMPRODUCT(D96*LOOKUP((E96+ROW(INDIRECT("1:"&amp;F96-E96))-1),FaizBaslangicTarihiReferans,GunlukFaizOraniReferans)),2),"")</f>
        <v/>
      </c>
      <c r="I96" s="51" t="str">
        <f t="shared" ca="1" si="8"/>
        <v/>
      </c>
      <c r="J96" s="31"/>
    </row>
    <row r="97" spans="2:10" ht="20.100000000000001" customHeight="1" x14ac:dyDescent="0.25">
      <c r="B97" s="22"/>
      <c r="C97" s="22"/>
      <c r="D97" s="55"/>
      <c r="E97" s="49" t="str">
        <f t="shared" si="5"/>
        <v/>
      </c>
      <c r="F97" s="49" t="str">
        <f t="shared" ca="1" si="6"/>
        <v/>
      </c>
      <c r="G97" s="45" t="str">
        <f t="shared" ca="1" si="7"/>
        <v/>
      </c>
      <c r="H97" s="50" t="str" cm="1">
        <f t="array" aca="1" ref="H97" ca="1">IF(AND(E97&lt;&gt;"",F97&lt;&gt;""),ROUND(SUMPRODUCT(D97*LOOKUP((E97+ROW(INDIRECT("1:"&amp;F97-E97))-1),FaizBaslangicTarihiReferans,GunlukFaizOraniReferans)),2),"")</f>
        <v/>
      </c>
      <c r="I97" s="51" t="str">
        <f t="shared" ca="1" si="8"/>
        <v/>
      </c>
      <c r="J97" s="31"/>
    </row>
    <row r="98" spans="2:10" ht="20.100000000000001" customHeight="1" x14ac:dyDescent="0.25">
      <c r="B98" s="22"/>
      <c r="C98" s="22"/>
      <c r="D98" s="55"/>
      <c r="E98" s="49" t="str">
        <f t="shared" si="5"/>
        <v/>
      </c>
      <c r="F98" s="49" t="str">
        <f t="shared" ca="1" si="6"/>
        <v/>
      </c>
      <c r="G98" s="45" t="str">
        <f t="shared" ca="1" si="7"/>
        <v/>
      </c>
      <c r="H98" s="50" t="str" cm="1">
        <f t="array" aca="1" ref="H98" ca="1">IF(AND(E98&lt;&gt;"",F98&lt;&gt;""),ROUND(SUMPRODUCT(D98*LOOKUP((E98+ROW(INDIRECT("1:"&amp;F98-E98))-1),FaizBaslangicTarihiReferans,GunlukFaizOraniReferans)),2),"")</f>
        <v/>
      </c>
      <c r="I98" s="51" t="str">
        <f t="shared" ca="1" si="8"/>
        <v/>
      </c>
      <c r="J98" s="31"/>
    </row>
    <row r="99" spans="2:10" ht="20.100000000000001" customHeight="1" x14ac:dyDescent="0.25">
      <c r="B99" s="22"/>
      <c r="C99" s="22"/>
      <c r="D99" s="55"/>
      <c r="E99" s="49" t="str">
        <f t="shared" si="5"/>
        <v/>
      </c>
      <c r="F99" s="49" t="str">
        <f t="shared" ca="1" si="6"/>
        <v/>
      </c>
      <c r="G99" s="45" t="str">
        <f t="shared" ca="1" si="7"/>
        <v/>
      </c>
      <c r="H99" s="50" t="str" cm="1">
        <f t="array" aca="1" ref="H99" ca="1">IF(AND(E99&lt;&gt;"",F99&lt;&gt;""),ROUND(SUMPRODUCT(D99*LOOKUP((E99+ROW(INDIRECT("1:"&amp;F99-E99))-1),FaizBaslangicTarihiReferans,GunlukFaizOraniReferans)),2),"")</f>
        <v/>
      </c>
      <c r="I99" s="51" t="str">
        <f t="shared" ca="1" si="8"/>
        <v/>
      </c>
      <c r="J99" s="31"/>
    </row>
    <row r="100" spans="2:10" ht="20.100000000000001" customHeight="1" x14ac:dyDescent="0.25">
      <c r="B100" s="22"/>
      <c r="C100" s="22"/>
      <c r="D100" s="55"/>
      <c r="E100" s="49" t="str">
        <f t="shared" si="5"/>
        <v/>
      </c>
      <c r="F100" s="49" t="str">
        <f t="shared" ca="1" si="6"/>
        <v/>
      </c>
      <c r="G100" s="45" t="str">
        <f t="shared" ca="1" si="7"/>
        <v/>
      </c>
      <c r="H100" s="50" t="str" cm="1">
        <f t="array" aca="1" ref="H100" ca="1">IF(AND(E100&lt;&gt;"",F100&lt;&gt;""),ROUND(SUMPRODUCT(D100*LOOKUP((E100+ROW(INDIRECT("1:"&amp;F100-E100))-1),FaizBaslangicTarihiReferans,GunlukFaizOraniReferans)),2),"")</f>
        <v/>
      </c>
      <c r="I100" s="51" t="str">
        <f t="shared" ca="1" si="8"/>
        <v/>
      </c>
      <c r="J100" s="31"/>
    </row>
    <row r="101" spans="2:10" ht="20.100000000000001" customHeight="1" x14ac:dyDescent="0.25">
      <c r="B101" s="22"/>
      <c r="C101" s="22"/>
      <c r="D101" s="55"/>
      <c r="E101" s="49" t="str">
        <f t="shared" si="5"/>
        <v/>
      </c>
      <c r="F101" s="49" t="str">
        <f t="shared" ca="1" si="6"/>
        <v/>
      </c>
      <c r="G101" s="45" t="str">
        <f t="shared" ca="1" si="7"/>
        <v/>
      </c>
      <c r="H101" s="50" t="str" cm="1">
        <f t="array" aca="1" ref="H101" ca="1">IF(AND(E101&lt;&gt;"",F101&lt;&gt;""),ROUND(SUMPRODUCT(D101*LOOKUP((E101+ROW(INDIRECT("1:"&amp;F101-E101))-1),FaizBaslangicTarihiReferans,GunlukFaizOraniReferans)),2),"")</f>
        <v/>
      </c>
      <c r="I101" s="51" t="str">
        <f t="shared" ca="1" si="8"/>
        <v/>
      </c>
      <c r="J101" s="31"/>
    </row>
    <row r="102" spans="2:10" ht="20.100000000000001" customHeight="1" x14ac:dyDescent="0.25">
      <c r="B102" s="22"/>
      <c r="C102" s="22"/>
      <c r="D102" s="55"/>
      <c r="E102" s="49" t="str">
        <f t="shared" si="5"/>
        <v/>
      </c>
      <c r="F102" s="49" t="str">
        <f t="shared" ca="1" si="6"/>
        <v/>
      </c>
      <c r="G102" s="45" t="str">
        <f t="shared" ca="1" si="7"/>
        <v/>
      </c>
      <c r="H102" s="50" t="str" cm="1">
        <f t="array" aca="1" ref="H102" ca="1">IF(AND(E102&lt;&gt;"",F102&lt;&gt;""),ROUND(SUMPRODUCT(D102*LOOKUP((E102+ROW(INDIRECT("1:"&amp;F102-E102))-1),FaizBaslangicTarihiReferans,GunlukFaizOraniReferans)),2),"")</f>
        <v/>
      </c>
      <c r="I102" s="51" t="str">
        <f t="shared" ca="1" si="8"/>
        <v/>
      </c>
      <c r="J102" s="31"/>
    </row>
    <row r="103" spans="2:10" ht="20.100000000000001" customHeight="1" x14ac:dyDescent="0.25">
      <c r="B103" s="22"/>
      <c r="C103" s="22"/>
      <c r="D103" s="55"/>
      <c r="E103" s="49" t="str">
        <f t="shared" si="5"/>
        <v/>
      </c>
      <c r="F103" s="49" t="str">
        <f t="shared" ca="1" si="6"/>
        <v/>
      </c>
      <c r="G103" s="45" t="str">
        <f t="shared" ca="1" si="7"/>
        <v/>
      </c>
      <c r="H103" s="50" t="str" cm="1">
        <f t="array" aca="1" ref="H103" ca="1">IF(AND(E103&lt;&gt;"",F103&lt;&gt;""),ROUND(SUMPRODUCT(D103*LOOKUP((E103+ROW(INDIRECT("1:"&amp;F103-E103))-1),FaizBaslangicTarihiReferans,GunlukFaizOraniReferans)),2),"")</f>
        <v/>
      </c>
      <c r="I103" s="51" t="str">
        <f t="shared" ca="1" si="8"/>
        <v/>
      </c>
      <c r="J103" s="31"/>
    </row>
    <row r="104" spans="2:10" ht="20.100000000000001" customHeight="1" x14ac:dyDescent="0.25">
      <c r="B104" s="22"/>
      <c r="C104" s="22"/>
      <c r="D104" s="55"/>
      <c r="E104" s="49" t="str">
        <f t="shared" si="5"/>
        <v/>
      </c>
      <c r="F104" s="49" t="str">
        <f t="shared" ca="1" si="6"/>
        <v/>
      </c>
      <c r="G104" s="45" t="str">
        <f t="shared" ca="1" si="7"/>
        <v/>
      </c>
      <c r="H104" s="50" t="str" cm="1">
        <f t="array" aca="1" ref="H104" ca="1">IF(AND(E104&lt;&gt;"",F104&lt;&gt;""),ROUND(SUMPRODUCT(D104*LOOKUP((E104+ROW(INDIRECT("1:"&amp;F104-E104))-1),FaizBaslangicTarihiReferans,GunlukFaizOraniReferans)),2),"")</f>
        <v/>
      </c>
      <c r="I104" s="51" t="str">
        <f t="shared" ca="1" si="8"/>
        <v/>
      </c>
      <c r="J104" s="31"/>
    </row>
    <row r="105" spans="2:10" ht="20.100000000000001" customHeight="1" x14ac:dyDescent="0.25">
      <c r="B105" s="22"/>
      <c r="C105" s="22"/>
      <c r="D105" s="55"/>
      <c r="E105" s="49" t="str">
        <f t="shared" si="5"/>
        <v/>
      </c>
      <c r="F105" s="49" t="str">
        <f t="shared" ca="1" si="6"/>
        <v/>
      </c>
      <c r="G105" s="45" t="str">
        <f t="shared" ca="1" si="7"/>
        <v/>
      </c>
      <c r="H105" s="50" t="str" cm="1">
        <f t="array" aca="1" ref="H105" ca="1">IF(AND(E105&lt;&gt;"",F105&lt;&gt;""),ROUND(SUMPRODUCT(D105*LOOKUP((E105+ROW(INDIRECT("1:"&amp;F105-E105))-1),FaizBaslangicTarihiReferans,GunlukFaizOraniReferans)),2),"")</f>
        <v/>
      </c>
      <c r="I105" s="51" t="str">
        <f t="shared" ca="1" si="8"/>
        <v/>
      </c>
      <c r="J105" s="31"/>
    </row>
    <row r="106" spans="2:10" ht="20.100000000000001" customHeight="1" x14ac:dyDescent="0.25">
      <c r="B106" s="22"/>
      <c r="C106" s="22"/>
      <c r="D106" s="55"/>
      <c r="E106" s="49" t="str">
        <f t="shared" si="5"/>
        <v/>
      </c>
      <c r="F106" s="49" t="str">
        <f t="shared" ca="1" si="6"/>
        <v/>
      </c>
      <c r="G106" s="45" t="str">
        <f t="shared" ca="1" si="7"/>
        <v/>
      </c>
      <c r="H106" s="50" t="str" cm="1">
        <f t="array" aca="1" ref="H106" ca="1">IF(AND(E106&lt;&gt;"",F106&lt;&gt;""),ROUND(SUMPRODUCT(D106*LOOKUP((E106+ROW(INDIRECT("1:"&amp;F106-E106))-1),FaizBaslangicTarihiReferans,GunlukFaizOraniReferans)),2),"")</f>
        <v/>
      </c>
      <c r="I106" s="51" t="str">
        <f t="shared" ca="1" si="8"/>
        <v/>
      </c>
      <c r="J106" s="31"/>
    </row>
    <row r="107" spans="2:10" ht="20.100000000000001" customHeight="1" x14ac:dyDescent="0.25">
      <c r="B107" s="22"/>
      <c r="C107" s="22"/>
      <c r="D107" s="55"/>
      <c r="E107" s="49" t="str">
        <f t="shared" si="5"/>
        <v/>
      </c>
      <c r="F107" s="49" t="str">
        <f t="shared" ca="1" si="6"/>
        <v/>
      </c>
      <c r="G107" s="45" t="str">
        <f t="shared" ca="1" si="7"/>
        <v/>
      </c>
      <c r="H107" s="50" t="str" cm="1">
        <f t="array" aca="1" ref="H107" ca="1">IF(AND(E107&lt;&gt;"",F107&lt;&gt;""),ROUND(SUMPRODUCT(D107*LOOKUP((E107+ROW(INDIRECT("1:"&amp;F107-E107))-1),FaizBaslangicTarihiReferans,GunlukFaizOraniReferans)),2),"")</f>
        <v/>
      </c>
      <c r="I107" s="51" t="str">
        <f t="shared" ca="1" si="8"/>
        <v/>
      </c>
      <c r="J107" s="31"/>
    </row>
    <row r="108" spans="2:10" ht="20.100000000000001" customHeight="1" x14ac:dyDescent="0.25">
      <c r="B108" s="22"/>
      <c r="C108" s="22"/>
      <c r="D108" s="55"/>
      <c r="E108" s="49" t="str">
        <f t="shared" si="5"/>
        <v/>
      </c>
      <c r="F108" s="49" t="str">
        <f t="shared" ca="1" si="6"/>
        <v/>
      </c>
      <c r="G108" s="45" t="str">
        <f t="shared" ca="1" si="7"/>
        <v/>
      </c>
      <c r="H108" s="50" t="str" cm="1">
        <f t="array" aca="1" ref="H108" ca="1">IF(AND(E108&lt;&gt;"",F108&lt;&gt;""),ROUND(SUMPRODUCT(D108*LOOKUP((E108+ROW(INDIRECT("1:"&amp;F108-E108))-1),FaizBaslangicTarihiReferans,GunlukFaizOraniReferans)),2),"")</f>
        <v/>
      </c>
      <c r="I108" s="51" t="str">
        <f t="shared" ca="1" si="8"/>
        <v/>
      </c>
      <c r="J108" s="31"/>
    </row>
    <row r="109" spans="2:10" ht="20.100000000000001" customHeight="1" x14ac:dyDescent="0.25">
      <c r="B109" s="22"/>
      <c r="C109" s="22"/>
      <c r="D109" s="55"/>
      <c r="E109" s="49" t="str">
        <f t="shared" si="5"/>
        <v/>
      </c>
      <c r="F109" s="49" t="str">
        <f t="shared" ca="1" si="6"/>
        <v/>
      </c>
      <c r="G109" s="45" t="str">
        <f t="shared" ca="1" si="7"/>
        <v/>
      </c>
      <c r="H109" s="50" t="str" cm="1">
        <f t="array" aca="1" ref="H109" ca="1">IF(AND(E109&lt;&gt;"",F109&lt;&gt;""),ROUND(SUMPRODUCT(D109*LOOKUP((E109+ROW(INDIRECT("1:"&amp;F109-E109))-1),FaizBaslangicTarihiReferans,GunlukFaizOraniReferans)),2),"")</f>
        <v/>
      </c>
      <c r="I109" s="51" t="str">
        <f t="shared" ca="1" si="8"/>
        <v/>
      </c>
      <c r="J109" s="31"/>
    </row>
    <row r="110" spans="2:10" ht="20.100000000000001" customHeight="1" x14ac:dyDescent="0.25">
      <c r="B110" s="22"/>
      <c r="C110" s="22"/>
      <c r="D110" s="55"/>
      <c r="E110" s="49" t="str">
        <f t="shared" si="5"/>
        <v/>
      </c>
      <c r="F110" s="49" t="str">
        <f t="shared" ca="1" si="6"/>
        <v/>
      </c>
      <c r="G110" s="45" t="str">
        <f t="shared" ca="1" si="7"/>
        <v/>
      </c>
      <c r="H110" s="50" t="str" cm="1">
        <f t="array" aca="1" ref="H110" ca="1">IF(AND(E110&lt;&gt;"",F110&lt;&gt;""),ROUND(SUMPRODUCT(D110*LOOKUP((E110+ROW(INDIRECT("1:"&amp;F110-E110))-1),FaizBaslangicTarihiReferans,GunlukFaizOraniReferans)),2),"")</f>
        <v/>
      </c>
      <c r="I110" s="51" t="str">
        <f t="shared" ca="1" si="8"/>
        <v/>
      </c>
      <c r="J110" s="31"/>
    </row>
    <row r="111" spans="2:10" ht="20.100000000000001" customHeight="1" x14ac:dyDescent="0.25">
      <c r="B111" s="22"/>
      <c r="C111" s="22"/>
      <c r="D111" s="55"/>
      <c r="E111" s="49" t="str">
        <f t="shared" si="5"/>
        <v/>
      </c>
      <c r="F111" s="49" t="str">
        <f t="shared" ca="1" si="6"/>
        <v/>
      </c>
      <c r="G111" s="45" t="str">
        <f t="shared" ca="1" si="7"/>
        <v/>
      </c>
      <c r="H111" s="50" t="str" cm="1">
        <f t="array" aca="1" ref="H111" ca="1">IF(AND(E111&lt;&gt;"",F111&lt;&gt;""),ROUND(SUMPRODUCT(D111*LOOKUP((E111+ROW(INDIRECT("1:"&amp;F111-E111))-1),FaizBaslangicTarihiReferans,GunlukFaizOraniReferans)),2),"")</f>
        <v/>
      </c>
      <c r="I111" s="51" t="str">
        <f t="shared" ca="1" si="8"/>
        <v/>
      </c>
      <c r="J111" s="31"/>
    </row>
    <row r="112" spans="2:10" ht="20.100000000000001" customHeight="1" x14ac:dyDescent="0.25">
      <c r="B112" s="22"/>
      <c r="C112" s="22"/>
      <c r="D112" s="55"/>
      <c r="E112" s="49" t="str">
        <f t="shared" si="5"/>
        <v/>
      </c>
      <c r="F112" s="49" t="str">
        <f t="shared" ca="1" si="6"/>
        <v/>
      </c>
      <c r="G112" s="45" t="str">
        <f t="shared" ca="1" si="7"/>
        <v/>
      </c>
      <c r="H112" s="50" t="str" cm="1">
        <f t="array" aca="1" ref="H112" ca="1">IF(AND(E112&lt;&gt;"",F112&lt;&gt;""),ROUND(SUMPRODUCT(D112*LOOKUP((E112+ROW(INDIRECT("1:"&amp;F112-E112))-1),FaizBaslangicTarihiReferans,GunlukFaizOraniReferans)),2),"")</f>
        <v/>
      </c>
      <c r="I112" s="51" t="str">
        <f t="shared" ca="1" si="8"/>
        <v/>
      </c>
      <c r="J112" s="31"/>
    </row>
    <row r="113" spans="2:10" ht="20.100000000000001" customHeight="1" x14ac:dyDescent="0.25">
      <c r="B113" s="22"/>
      <c r="C113" s="22"/>
      <c r="D113" s="55"/>
      <c r="E113" s="49" t="str">
        <f t="shared" si="5"/>
        <v/>
      </c>
      <c r="F113" s="49" t="str">
        <f t="shared" ca="1" si="6"/>
        <v/>
      </c>
      <c r="G113" s="45" t="str">
        <f t="shared" ca="1" si="7"/>
        <v/>
      </c>
      <c r="H113" s="50" t="str" cm="1">
        <f t="array" aca="1" ref="H113" ca="1">IF(AND(E113&lt;&gt;"",F113&lt;&gt;""),ROUND(SUMPRODUCT(D113*LOOKUP((E113+ROW(INDIRECT("1:"&amp;F113-E113))-1),FaizBaslangicTarihiReferans,GunlukFaizOraniReferans)),2),"")</f>
        <v/>
      </c>
      <c r="I113" s="51" t="str">
        <f t="shared" ca="1" si="8"/>
        <v/>
      </c>
      <c r="J113" s="31"/>
    </row>
    <row r="114" spans="2:10" ht="20.100000000000001" customHeight="1" x14ac:dyDescent="0.25">
      <c r="B114" s="22"/>
      <c r="C114" s="22"/>
      <c r="D114" s="55"/>
      <c r="E114" s="49" t="str">
        <f t="shared" si="5"/>
        <v/>
      </c>
      <c r="F114" s="49" t="str">
        <f t="shared" ca="1" si="6"/>
        <v/>
      </c>
      <c r="G114" s="45" t="str">
        <f t="shared" ca="1" si="7"/>
        <v/>
      </c>
      <c r="H114" s="50" t="str" cm="1">
        <f t="array" aca="1" ref="H114" ca="1">IF(AND(E114&lt;&gt;"",F114&lt;&gt;""),ROUND(SUMPRODUCT(D114*LOOKUP((E114+ROW(INDIRECT("1:"&amp;F114-E114))-1),FaizBaslangicTarihiReferans,GunlukFaizOraniReferans)),2),"")</f>
        <v/>
      </c>
      <c r="I114" s="51" t="str">
        <f t="shared" ca="1" si="8"/>
        <v/>
      </c>
      <c r="J114" s="31"/>
    </row>
    <row r="115" spans="2:10" ht="20.100000000000001" customHeight="1" x14ac:dyDescent="0.25">
      <c r="B115" s="22"/>
      <c r="C115" s="22"/>
      <c r="D115" s="55"/>
      <c r="E115" s="49" t="str">
        <f t="shared" si="5"/>
        <v/>
      </c>
      <c r="F115" s="49" t="str">
        <f t="shared" ca="1" si="6"/>
        <v/>
      </c>
      <c r="G115" s="45" t="str">
        <f t="shared" ca="1" si="7"/>
        <v/>
      </c>
      <c r="H115" s="50" t="str" cm="1">
        <f t="array" aca="1" ref="H115" ca="1">IF(AND(E115&lt;&gt;"",F115&lt;&gt;""),ROUND(SUMPRODUCT(D115*LOOKUP((E115+ROW(INDIRECT("1:"&amp;F115-E115))-1),FaizBaslangicTarihiReferans,GunlukFaizOraniReferans)),2),"")</f>
        <v/>
      </c>
      <c r="I115" s="51" t="str">
        <f t="shared" ca="1" si="8"/>
        <v/>
      </c>
      <c r="J115" s="31"/>
    </row>
    <row r="116" spans="2:10" ht="20.100000000000001" customHeight="1" x14ac:dyDescent="0.25">
      <c r="B116" s="22"/>
      <c r="C116" s="22"/>
      <c r="D116" s="55"/>
      <c r="E116" s="49" t="str">
        <f t="shared" si="5"/>
        <v/>
      </c>
      <c r="F116" s="49" t="str">
        <f t="shared" ca="1" si="6"/>
        <v/>
      </c>
      <c r="G116" s="45" t="str">
        <f t="shared" ca="1" si="7"/>
        <v/>
      </c>
      <c r="H116" s="50" t="str" cm="1">
        <f t="array" aca="1" ref="H116" ca="1">IF(AND(E116&lt;&gt;"",F116&lt;&gt;""),ROUND(SUMPRODUCT(D116*LOOKUP((E116+ROW(INDIRECT("1:"&amp;F116-E116))-1),FaizBaslangicTarihiReferans,GunlukFaizOraniReferans)),2),"")</f>
        <v/>
      </c>
      <c r="I116" s="51" t="str">
        <f t="shared" ca="1" si="8"/>
        <v/>
      </c>
      <c r="J116" s="31"/>
    </row>
    <row r="117" spans="2:10" ht="20.100000000000001" customHeight="1" x14ac:dyDescent="0.25">
      <c r="B117" s="22"/>
      <c r="C117" s="22"/>
      <c r="D117" s="55"/>
      <c r="E117" s="49" t="str">
        <f t="shared" si="5"/>
        <v/>
      </c>
      <c r="F117" s="49" t="str">
        <f t="shared" ca="1" si="6"/>
        <v/>
      </c>
      <c r="G117" s="45" t="str">
        <f t="shared" ca="1" si="7"/>
        <v/>
      </c>
      <c r="H117" s="50" t="str" cm="1">
        <f t="array" aca="1" ref="H117" ca="1">IF(AND(E117&lt;&gt;"",F117&lt;&gt;""),ROUND(SUMPRODUCT(D117*LOOKUP((E117+ROW(INDIRECT("1:"&amp;F117-E117))-1),FaizBaslangicTarihiReferans,GunlukFaizOraniReferans)),2),"")</f>
        <v/>
      </c>
      <c r="I117" s="51" t="str">
        <f t="shared" ca="1" si="8"/>
        <v/>
      </c>
      <c r="J117" s="31"/>
    </row>
    <row r="118" spans="2:10" ht="20.100000000000001" customHeight="1" x14ac:dyDescent="0.25">
      <c r="B118" s="22"/>
      <c r="C118" s="22"/>
      <c r="D118" s="55"/>
      <c r="E118" s="49" t="str">
        <f t="shared" si="5"/>
        <v/>
      </c>
      <c r="F118" s="49" t="str">
        <f t="shared" ca="1" si="6"/>
        <v/>
      </c>
      <c r="G118" s="45" t="str">
        <f t="shared" ca="1" si="7"/>
        <v/>
      </c>
      <c r="H118" s="50" t="str" cm="1">
        <f t="array" aca="1" ref="H118" ca="1">IF(AND(E118&lt;&gt;"",F118&lt;&gt;""),ROUND(SUMPRODUCT(D118*LOOKUP((E118+ROW(INDIRECT("1:"&amp;F118-E118))-1),FaizBaslangicTarihiReferans,GunlukFaizOraniReferans)),2),"")</f>
        <v/>
      </c>
      <c r="I118" s="51" t="str">
        <f t="shared" ca="1" si="8"/>
        <v/>
      </c>
      <c r="J118" s="31"/>
    </row>
    <row r="119" spans="2:10" ht="20.100000000000001" customHeight="1" x14ac:dyDescent="0.25">
      <c r="B119" s="22"/>
      <c r="C119" s="22"/>
      <c r="D119" s="55"/>
      <c r="E119" s="49" t="str">
        <f t="shared" si="5"/>
        <v/>
      </c>
      <c r="F119" s="49" t="str">
        <f t="shared" ca="1" si="6"/>
        <v/>
      </c>
      <c r="G119" s="45" t="str">
        <f t="shared" ca="1" si="7"/>
        <v/>
      </c>
      <c r="H119" s="50" t="str" cm="1">
        <f t="array" aca="1" ref="H119" ca="1">IF(AND(E119&lt;&gt;"",F119&lt;&gt;""),ROUND(SUMPRODUCT(D119*LOOKUP((E119+ROW(INDIRECT("1:"&amp;F119-E119))-1),FaizBaslangicTarihiReferans,GunlukFaizOraniReferans)),2),"")</f>
        <v/>
      </c>
      <c r="I119" s="51" t="str">
        <f t="shared" ca="1" si="8"/>
        <v/>
      </c>
      <c r="J119" s="31"/>
    </row>
    <row r="120" spans="2:10" ht="20.100000000000001" customHeight="1" x14ac:dyDescent="0.25">
      <c r="B120" s="22"/>
      <c r="C120" s="22"/>
      <c r="D120" s="55"/>
      <c r="E120" s="49" t="str">
        <f t="shared" si="5"/>
        <v/>
      </c>
      <c r="F120" s="49" t="str">
        <f t="shared" ca="1" si="6"/>
        <v/>
      </c>
      <c r="G120" s="45" t="str">
        <f t="shared" ca="1" si="7"/>
        <v/>
      </c>
      <c r="H120" s="50" t="str" cm="1">
        <f t="array" aca="1" ref="H120" ca="1">IF(AND(E120&lt;&gt;"",F120&lt;&gt;""),ROUND(SUMPRODUCT(D120*LOOKUP((E120+ROW(INDIRECT("1:"&amp;F120-E120))-1),FaizBaslangicTarihiReferans,GunlukFaizOraniReferans)),2),"")</f>
        <v/>
      </c>
      <c r="I120" s="51" t="str">
        <f t="shared" ca="1" si="8"/>
        <v/>
      </c>
      <c r="J120" s="31"/>
    </row>
    <row r="121" spans="2:10" ht="20.100000000000001" customHeight="1" x14ac:dyDescent="0.25">
      <c r="B121" s="22"/>
      <c r="C121" s="22"/>
      <c r="D121" s="55"/>
      <c r="E121" s="49" t="str">
        <f t="shared" ref="E121:E159" si="9">IF(AND(B121&lt;&gt;"",C121&lt;&gt;""),TEXT(DATE(B121,C121,15),"gg.aa.yyyy"),"")</f>
        <v/>
      </c>
      <c r="F121" s="49" t="str">
        <f t="shared" ref="F121:F159" ca="1" si="10">IF(E121&lt;&gt;"",TEXT(TODAY(),"gg.aa.yyyy"),"")</f>
        <v/>
      </c>
      <c r="G121" s="45" t="str">
        <f t="shared" ref="G121:G159" ca="1" si="11">IF(AND(E121&lt;&gt;"",F121&lt;&gt;""),F121-E121,"")</f>
        <v/>
      </c>
      <c r="H121" s="50" t="str" cm="1">
        <f t="array" aca="1" ref="H121" ca="1">IF(AND(E121&lt;&gt;"",F121&lt;&gt;""),ROUND(SUMPRODUCT(D121*LOOKUP((E121+ROW(INDIRECT("1:"&amp;F121-E121))-1),FaizBaslangicTarihiReferans,GunlukFaizOraniReferans)),2),"")</f>
        <v/>
      </c>
      <c r="I121" s="51" t="str">
        <f t="shared" ref="I121:I159" ca="1" si="12">IF(AND(E121&lt;&gt;"",F121&lt;&gt;""),ROUND(D121+H121,2),"")</f>
        <v/>
      </c>
      <c r="J121" s="31"/>
    </row>
    <row r="122" spans="2:10" ht="20.100000000000001" customHeight="1" x14ac:dyDescent="0.25">
      <c r="B122" s="22"/>
      <c r="C122" s="22"/>
      <c r="D122" s="55"/>
      <c r="E122" s="49" t="str">
        <f t="shared" si="9"/>
        <v/>
      </c>
      <c r="F122" s="49" t="str">
        <f t="shared" ca="1" si="10"/>
        <v/>
      </c>
      <c r="G122" s="45" t="str">
        <f t="shared" ca="1" si="11"/>
        <v/>
      </c>
      <c r="H122" s="50" t="str" cm="1">
        <f t="array" aca="1" ref="H122" ca="1">IF(AND(E122&lt;&gt;"",F122&lt;&gt;""),ROUND(SUMPRODUCT(D122*LOOKUP((E122+ROW(INDIRECT("1:"&amp;F122-E122))-1),FaizBaslangicTarihiReferans,GunlukFaizOraniReferans)),2),"")</f>
        <v/>
      </c>
      <c r="I122" s="51" t="str">
        <f t="shared" ca="1" si="12"/>
        <v/>
      </c>
      <c r="J122" s="31"/>
    </row>
    <row r="123" spans="2:10" ht="20.100000000000001" customHeight="1" x14ac:dyDescent="0.25">
      <c r="B123" s="22"/>
      <c r="C123" s="22"/>
      <c r="D123" s="55"/>
      <c r="E123" s="49" t="str">
        <f t="shared" si="9"/>
        <v/>
      </c>
      <c r="F123" s="49" t="str">
        <f t="shared" ca="1" si="10"/>
        <v/>
      </c>
      <c r="G123" s="45" t="str">
        <f t="shared" ca="1" si="11"/>
        <v/>
      </c>
      <c r="H123" s="50" t="str" cm="1">
        <f t="array" aca="1" ref="H123" ca="1">IF(AND(E123&lt;&gt;"",F123&lt;&gt;""),ROUND(SUMPRODUCT(D123*LOOKUP((E123+ROW(INDIRECT("1:"&amp;F123-E123))-1),FaizBaslangicTarihiReferans,GunlukFaizOraniReferans)),2),"")</f>
        <v/>
      </c>
      <c r="I123" s="51" t="str">
        <f t="shared" ca="1" si="12"/>
        <v/>
      </c>
      <c r="J123" s="31"/>
    </row>
    <row r="124" spans="2:10" ht="20.100000000000001" customHeight="1" x14ac:dyDescent="0.25">
      <c r="B124" s="22"/>
      <c r="C124" s="22"/>
      <c r="D124" s="55"/>
      <c r="E124" s="49" t="str">
        <f t="shared" si="9"/>
        <v/>
      </c>
      <c r="F124" s="49" t="str">
        <f t="shared" ca="1" si="10"/>
        <v/>
      </c>
      <c r="G124" s="45" t="str">
        <f t="shared" ca="1" si="11"/>
        <v/>
      </c>
      <c r="H124" s="50" t="str" cm="1">
        <f t="array" aca="1" ref="H124" ca="1">IF(AND(E124&lt;&gt;"",F124&lt;&gt;""),ROUND(SUMPRODUCT(D124*LOOKUP((E124+ROW(INDIRECT("1:"&amp;F124-E124))-1),FaizBaslangicTarihiReferans,GunlukFaizOraniReferans)),2),"")</f>
        <v/>
      </c>
      <c r="I124" s="51" t="str">
        <f t="shared" ca="1" si="12"/>
        <v/>
      </c>
      <c r="J124" s="31"/>
    </row>
    <row r="125" spans="2:10" ht="20.100000000000001" customHeight="1" x14ac:dyDescent="0.25">
      <c r="B125" s="22"/>
      <c r="C125" s="22"/>
      <c r="D125" s="55"/>
      <c r="E125" s="49" t="str">
        <f t="shared" si="9"/>
        <v/>
      </c>
      <c r="F125" s="49" t="str">
        <f t="shared" ca="1" si="10"/>
        <v/>
      </c>
      <c r="G125" s="45" t="str">
        <f t="shared" ca="1" si="11"/>
        <v/>
      </c>
      <c r="H125" s="50" t="str" cm="1">
        <f t="array" aca="1" ref="H125" ca="1">IF(AND(E125&lt;&gt;"",F125&lt;&gt;""),ROUND(SUMPRODUCT(D125*LOOKUP((E125+ROW(INDIRECT("1:"&amp;F125-E125))-1),FaizBaslangicTarihiReferans,GunlukFaizOraniReferans)),2),"")</f>
        <v/>
      </c>
      <c r="I125" s="51" t="str">
        <f t="shared" ca="1" si="12"/>
        <v/>
      </c>
      <c r="J125" s="31"/>
    </row>
    <row r="126" spans="2:10" ht="20.100000000000001" customHeight="1" x14ac:dyDescent="0.25">
      <c r="B126" s="22"/>
      <c r="C126" s="22"/>
      <c r="D126" s="55"/>
      <c r="E126" s="49" t="str">
        <f t="shared" si="9"/>
        <v/>
      </c>
      <c r="F126" s="49" t="str">
        <f t="shared" ca="1" si="10"/>
        <v/>
      </c>
      <c r="G126" s="45" t="str">
        <f t="shared" ca="1" si="11"/>
        <v/>
      </c>
      <c r="H126" s="50" t="str" cm="1">
        <f t="array" aca="1" ref="H126" ca="1">IF(AND(E126&lt;&gt;"",F126&lt;&gt;""),ROUND(SUMPRODUCT(D126*LOOKUP((E126+ROW(INDIRECT("1:"&amp;F126-E126))-1),FaizBaslangicTarihiReferans,GunlukFaizOraniReferans)),2),"")</f>
        <v/>
      </c>
      <c r="I126" s="51" t="str">
        <f t="shared" ca="1" si="12"/>
        <v/>
      </c>
      <c r="J126" s="31"/>
    </row>
    <row r="127" spans="2:10" ht="20.100000000000001" customHeight="1" x14ac:dyDescent="0.25">
      <c r="B127" s="22"/>
      <c r="C127" s="22"/>
      <c r="D127" s="55"/>
      <c r="E127" s="49" t="str">
        <f t="shared" si="9"/>
        <v/>
      </c>
      <c r="F127" s="49" t="str">
        <f t="shared" ca="1" si="10"/>
        <v/>
      </c>
      <c r="G127" s="45" t="str">
        <f t="shared" ca="1" si="11"/>
        <v/>
      </c>
      <c r="H127" s="50" t="str" cm="1">
        <f t="array" aca="1" ref="H127" ca="1">IF(AND(E127&lt;&gt;"",F127&lt;&gt;""),ROUND(SUMPRODUCT(D127*LOOKUP((E127+ROW(INDIRECT("1:"&amp;F127-E127))-1),FaizBaslangicTarihiReferans,GunlukFaizOraniReferans)),2),"")</f>
        <v/>
      </c>
      <c r="I127" s="51" t="str">
        <f t="shared" ca="1" si="12"/>
        <v/>
      </c>
      <c r="J127" s="31"/>
    </row>
    <row r="128" spans="2:10" ht="20.100000000000001" customHeight="1" x14ac:dyDescent="0.25">
      <c r="B128" s="22"/>
      <c r="C128" s="22"/>
      <c r="D128" s="55"/>
      <c r="E128" s="49" t="str">
        <f t="shared" si="9"/>
        <v/>
      </c>
      <c r="F128" s="49" t="str">
        <f t="shared" ca="1" si="10"/>
        <v/>
      </c>
      <c r="G128" s="45" t="str">
        <f t="shared" ca="1" si="11"/>
        <v/>
      </c>
      <c r="H128" s="50" t="str" cm="1">
        <f t="array" aca="1" ref="H128" ca="1">IF(AND(E128&lt;&gt;"",F128&lt;&gt;""),ROUND(SUMPRODUCT(D128*LOOKUP((E128+ROW(INDIRECT("1:"&amp;F128-E128))-1),FaizBaslangicTarihiReferans,GunlukFaizOraniReferans)),2),"")</f>
        <v/>
      </c>
      <c r="I128" s="51" t="str">
        <f t="shared" ca="1" si="12"/>
        <v/>
      </c>
      <c r="J128" s="31"/>
    </row>
    <row r="129" spans="2:10" ht="20.100000000000001" customHeight="1" x14ac:dyDescent="0.25">
      <c r="B129" s="22"/>
      <c r="C129" s="22"/>
      <c r="D129" s="55"/>
      <c r="E129" s="49" t="str">
        <f t="shared" si="9"/>
        <v/>
      </c>
      <c r="F129" s="49" t="str">
        <f t="shared" ca="1" si="10"/>
        <v/>
      </c>
      <c r="G129" s="45" t="str">
        <f t="shared" ca="1" si="11"/>
        <v/>
      </c>
      <c r="H129" s="50" t="str" cm="1">
        <f t="array" aca="1" ref="H129" ca="1">IF(AND(E129&lt;&gt;"",F129&lt;&gt;""),ROUND(SUMPRODUCT(D129*LOOKUP((E129+ROW(INDIRECT("1:"&amp;F129-E129))-1),FaizBaslangicTarihiReferans,GunlukFaizOraniReferans)),2),"")</f>
        <v/>
      </c>
      <c r="I129" s="51" t="str">
        <f t="shared" ca="1" si="12"/>
        <v/>
      </c>
      <c r="J129" s="31"/>
    </row>
    <row r="130" spans="2:10" ht="20.100000000000001" customHeight="1" x14ac:dyDescent="0.25">
      <c r="B130" s="22"/>
      <c r="C130" s="22"/>
      <c r="D130" s="55"/>
      <c r="E130" s="49" t="str">
        <f t="shared" si="9"/>
        <v/>
      </c>
      <c r="F130" s="49" t="str">
        <f t="shared" ca="1" si="10"/>
        <v/>
      </c>
      <c r="G130" s="45" t="str">
        <f t="shared" ca="1" si="11"/>
        <v/>
      </c>
      <c r="H130" s="50" t="str" cm="1">
        <f t="array" aca="1" ref="H130" ca="1">IF(AND(E130&lt;&gt;"",F130&lt;&gt;""),ROUND(SUMPRODUCT(D130*LOOKUP((E130+ROW(INDIRECT("1:"&amp;F130-E130))-1),FaizBaslangicTarihiReferans,GunlukFaizOraniReferans)),2),"")</f>
        <v/>
      </c>
      <c r="I130" s="51" t="str">
        <f t="shared" ca="1" si="12"/>
        <v/>
      </c>
      <c r="J130" s="31"/>
    </row>
    <row r="131" spans="2:10" ht="20.100000000000001" customHeight="1" x14ac:dyDescent="0.25">
      <c r="B131" s="22"/>
      <c r="C131" s="22"/>
      <c r="D131" s="55"/>
      <c r="E131" s="49" t="str">
        <f t="shared" si="9"/>
        <v/>
      </c>
      <c r="F131" s="49" t="str">
        <f t="shared" ca="1" si="10"/>
        <v/>
      </c>
      <c r="G131" s="45" t="str">
        <f t="shared" ca="1" si="11"/>
        <v/>
      </c>
      <c r="H131" s="50" t="str" cm="1">
        <f t="array" aca="1" ref="H131" ca="1">IF(AND(E131&lt;&gt;"",F131&lt;&gt;""),ROUND(SUMPRODUCT(D131*LOOKUP((E131+ROW(INDIRECT("1:"&amp;F131-E131))-1),FaizBaslangicTarihiReferans,GunlukFaizOraniReferans)),2),"")</f>
        <v/>
      </c>
      <c r="I131" s="51" t="str">
        <f t="shared" ca="1" si="12"/>
        <v/>
      </c>
      <c r="J131" s="31"/>
    </row>
    <row r="132" spans="2:10" ht="20.100000000000001" customHeight="1" x14ac:dyDescent="0.25">
      <c r="B132" s="22"/>
      <c r="C132" s="22"/>
      <c r="D132" s="55"/>
      <c r="E132" s="49" t="str">
        <f t="shared" si="9"/>
        <v/>
      </c>
      <c r="F132" s="49" t="str">
        <f t="shared" ca="1" si="10"/>
        <v/>
      </c>
      <c r="G132" s="45" t="str">
        <f t="shared" ca="1" si="11"/>
        <v/>
      </c>
      <c r="H132" s="50" t="str" cm="1">
        <f t="array" aca="1" ref="H132" ca="1">IF(AND(E132&lt;&gt;"",F132&lt;&gt;""),ROUND(SUMPRODUCT(D132*LOOKUP((E132+ROW(INDIRECT("1:"&amp;F132-E132))-1),FaizBaslangicTarihiReferans,GunlukFaizOraniReferans)),2),"")</f>
        <v/>
      </c>
      <c r="I132" s="51" t="str">
        <f t="shared" ca="1" si="12"/>
        <v/>
      </c>
      <c r="J132" s="31"/>
    </row>
    <row r="133" spans="2:10" ht="20.100000000000001" customHeight="1" x14ac:dyDescent="0.25">
      <c r="B133" s="22"/>
      <c r="C133" s="22"/>
      <c r="D133" s="55"/>
      <c r="E133" s="49" t="str">
        <f t="shared" si="9"/>
        <v/>
      </c>
      <c r="F133" s="49" t="str">
        <f t="shared" ca="1" si="10"/>
        <v/>
      </c>
      <c r="G133" s="45" t="str">
        <f t="shared" ca="1" si="11"/>
        <v/>
      </c>
      <c r="H133" s="50" t="str" cm="1">
        <f t="array" aca="1" ref="H133" ca="1">IF(AND(E133&lt;&gt;"",F133&lt;&gt;""),ROUND(SUMPRODUCT(D133*LOOKUP((E133+ROW(INDIRECT("1:"&amp;F133-E133))-1),FaizBaslangicTarihiReferans,GunlukFaizOraniReferans)),2),"")</f>
        <v/>
      </c>
      <c r="I133" s="51" t="str">
        <f t="shared" ca="1" si="12"/>
        <v/>
      </c>
      <c r="J133" s="31"/>
    </row>
    <row r="134" spans="2:10" ht="20.100000000000001" customHeight="1" x14ac:dyDescent="0.25">
      <c r="B134" s="22"/>
      <c r="C134" s="22"/>
      <c r="D134" s="55"/>
      <c r="E134" s="49" t="str">
        <f t="shared" si="9"/>
        <v/>
      </c>
      <c r="F134" s="49" t="str">
        <f t="shared" ca="1" si="10"/>
        <v/>
      </c>
      <c r="G134" s="45" t="str">
        <f t="shared" ca="1" si="11"/>
        <v/>
      </c>
      <c r="H134" s="50" t="str" cm="1">
        <f t="array" aca="1" ref="H134" ca="1">IF(AND(E134&lt;&gt;"",F134&lt;&gt;""),ROUND(SUMPRODUCT(D134*LOOKUP((E134+ROW(INDIRECT("1:"&amp;F134-E134))-1),FaizBaslangicTarihiReferans,GunlukFaizOraniReferans)),2),"")</f>
        <v/>
      </c>
      <c r="I134" s="51" t="str">
        <f t="shared" ca="1" si="12"/>
        <v/>
      </c>
      <c r="J134" s="31"/>
    </row>
    <row r="135" spans="2:10" ht="20.100000000000001" customHeight="1" x14ac:dyDescent="0.25">
      <c r="B135" s="22"/>
      <c r="C135" s="22"/>
      <c r="D135" s="55"/>
      <c r="E135" s="49" t="str">
        <f t="shared" si="9"/>
        <v/>
      </c>
      <c r="F135" s="49" t="str">
        <f t="shared" ca="1" si="10"/>
        <v/>
      </c>
      <c r="G135" s="45" t="str">
        <f t="shared" ca="1" si="11"/>
        <v/>
      </c>
      <c r="H135" s="50" t="str" cm="1">
        <f t="array" aca="1" ref="H135" ca="1">IF(AND(E135&lt;&gt;"",F135&lt;&gt;""),ROUND(SUMPRODUCT(D135*LOOKUP((E135+ROW(INDIRECT("1:"&amp;F135-E135))-1),FaizBaslangicTarihiReferans,GunlukFaizOraniReferans)),2),"")</f>
        <v/>
      </c>
      <c r="I135" s="51" t="str">
        <f t="shared" ca="1" si="12"/>
        <v/>
      </c>
      <c r="J135" s="31"/>
    </row>
    <row r="136" spans="2:10" ht="20.100000000000001" customHeight="1" x14ac:dyDescent="0.25">
      <c r="B136" s="22"/>
      <c r="C136" s="22"/>
      <c r="D136" s="55"/>
      <c r="E136" s="49" t="str">
        <f t="shared" si="9"/>
        <v/>
      </c>
      <c r="F136" s="49" t="str">
        <f t="shared" ca="1" si="10"/>
        <v/>
      </c>
      <c r="G136" s="45" t="str">
        <f t="shared" ca="1" si="11"/>
        <v/>
      </c>
      <c r="H136" s="50" t="str" cm="1">
        <f t="array" aca="1" ref="H136" ca="1">IF(AND(E136&lt;&gt;"",F136&lt;&gt;""),ROUND(SUMPRODUCT(D136*LOOKUP((E136+ROW(INDIRECT("1:"&amp;F136-E136))-1),FaizBaslangicTarihiReferans,GunlukFaizOraniReferans)),2),"")</f>
        <v/>
      </c>
      <c r="I136" s="51" t="str">
        <f t="shared" ca="1" si="12"/>
        <v/>
      </c>
      <c r="J136" s="31"/>
    </row>
    <row r="137" spans="2:10" ht="20.100000000000001" customHeight="1" x14ac:dyDescent="0.25">
      <c r="B137" s="22"/>
      <c r="C137" s="22"/>
      <c r="D137" s="55"/>
      <c r="E137" s="49" t="str">
        <f t="shared" si="9"/>
        <v/>
      </c>
      <c r="F137" s="49" t="str">
        <f t="shared" ca="1" si="10"/>
        <v/>
      </c>
      <c r="G137" s="45" t="str">
        <f t="shared" ca="1" si="11"/>
        <v/>
      </c>
      <c r="H137" s="50" t="str" cm="1">
        <f t="array" aca="1" ref="H137" ca="1">IF(AND(E137&lt;&gt;"",F137&lt;&gt;""),ROUND(SUMPRODUCT(D137*LOOKUP((E137+ROW(INDIRECT("1:"&amp;F137-E137))-1),FaizBaslangicTarihiReferans,GunlukFaizOraniReferans)),2),"")</f>
        <v/>
      </c>
      <c r="I137" s="51" t="str">
        <f t="shared" ca="1" si="12"/>
        <v/>
      </c>
      <c r="J137" s="31"/>
    </row>
    <row r="138" spans="2:10" ht="20.100000000000001" customHeight="1" x14ac:dyDescent="0.25">
      <c r="B138" s="22"/>
      <c r="C138" s="22"/>
      <c r="D138" s="55"/>
      <c r="E138" s="49" t="str">
        <f t="shared" si="9"/>
        <v/>
      </c>
      <c r="F138" s="49" t="str">
        <f t="shared" ca="1" si="10"/>
        <v/>
      </c>
      <c r="G138" s="45" t="str">
        <f t="shared" ca="1" si="11"/>
        <v/>
      </c>
      <c r="H138" s="50" t="str" cm="1">
        <f t="array" aca="1" ref="H138" ca="1">IF(AND(E138&lt;&gt;"",F138&lt;&gt;""),ROUND(SUMPRODUCT(D138*LOOKUP((E138+ROW(INDIRECT("1:"&amp;F138-E138))-1),FaizBaslangicTarihiReferans,GunlukFaizOraniReferans)),2),"")</f>
        <v/>
      </c>
      <c r="I138" s="51" t="str">
        <f t="shared" ca="1" si="12"/>
        <v/>
      </c>
      <c r="J138" s="31"/>
    </row>
    <row r="139" spans="2:10" ht="20.100000000000001" customHeight="1" x14ac:dyDescent="0.25">
      <c r="B139" s="22"/>
      <c r="C139" s="22"/>
      <c r="D139" s="55"/>
      <c r="E139" s="49" t="str">
        <f t="shared" si="9"/>
        <v/>
      </c>
      <c r="F139" s="49" t="str">
        <f t="shared" ca="1" si="10"/>
        <v/>
      </c>
      <c r="G139" s="45" t="str">
        <f t="shared" ca="1" si="11"/>
        <v/>
      </c>
      <c r="H139" s="50" t="str" cm="1">
        <f t="array" aca="1" ref="H139" ca="1">IF(AND(E139&lt;&gt;"",F139&lt;&gt;""),ROUND(SUMPRODUCT(D139*LOOKUP((E139+ROW(INDIRECT("1:"&amp;F139-E139))-1),FaizBaslangicTarihiReferans,GunlukFaizOraniReferans)),2),"")</f>
        <v/>
      </c>
      <c r="I139" s="51" t="str">
        <f t="shared" ca="1" si="12"/>
        <v/>
      </c>
      <c r="J139" s="31"/>
    </row>
    <row r="140" spans="2:10" ht="20.100000000000001" customHeight="1" x14ac:dyDescent="0.25">
      <c r="B140" s="22"/>
      <c r="C140" s="22"/>
      <c r="D140" s="55"/>
      <c r="E140" s="49" t="str">
        <f t="shared" si="9"/>
        <v/>
      </c>
      <c r="F140" s="49" t="str">
        <f t="shared" ca="1" si="10"/>
        <v/>
      </c>
      <c r="G140" s="45" t="str">
        <f t="shared" ca="1" si="11"/>
        <v/>
      </c>
      <c r="H140" s="50" t="str" cm="1">
        <f t="array" aca="1" ref="H140" ca="1">IF(AND(E140&lt;&gt;"",F140&lt;&gt;""),ROUND(SUMPRODUCT(D140*LOOKUP((E140+ROW(INDIRECT("1:"&amp;F140-E140))-1),FaizBaslangicTarihiReferans,GunlukFaizOraniReferans)),2),"")</f>
        <v/>
      </c>
      <c r="I140" s="51" t="str">
        <f t="shared" ca="1" si="12"/>
        <v/>
      </c>
      <c r="J140" s="31"/>
    </row>
    <row r="141" spans="2:10" ht="20.100000000000001" customHeight="1" x14ac:dyDescent="0.25">
      <c r="B141" s="22"/>
      <c r="C141" s="22"/>
      <c r="D141" s="55"/>
      <c r="E141" s="49" t="str">
        <f t="shared" si="9"/>
        <v/>
      </c>
      <c r="F141" s="49" t="str">
        <f t="shared" ca="1" si="10"/>
        <v/>
      </c>
      <c r="G141" s="45" t="str">
        <f t="shared" ca="1" si="11"/>
        <v/>
      </c>
      <c r="H141" s="50" t="str" cm="1">
        <f t="array" aca="1" ref="H141" ca="1">IF(AND(E141&lt;&gt;"",F141&lt;&gt;""),ROUND(SUMPRODUCT(D141*LOOKUP((E141+ROW(INDIRECT("1:"&amp;F141-E141))-1),FaizBaslangicTarihiReferans,GunlukFaizOraniReferans)),2),"")</f>
        <v/>
      </c>
      <c r="I141" s="51" t="str">
        <f t="shared" ca="1" si="12"/>
        <v/>
      </c>
      <c r="J141" s="31"/>
    </row>
    <row r="142" spans="2:10" ht="20.100000000000001" customHeight="1" x14ac:dyDescent="0.25">
      <c r="B142" s="22"/>
      <c r="C142" s="22"/>
      <c r="D142" s="55"/>
      <c r="E142" s="49" t="str">
        <f t="shared" si="9"/>
        <v/>
      </c>
      <c r="F142" s="49" t="str">
        <f t="shared" ca="1" si="10"/>
        <v/>
      </c>
      <c r="G142" s="45" t="str">
        <f t="shared" ca="1" si="11"/>
        <v/>
      </c>
      <c r="H142" s="50" t="str" cm="1">
        <f t="array" aca="1" ref="H142" ca="1">IF(AND(E142&lt;&gt;"",F142&lt;&gt;""),ROUND(SUMPRODUCT(D142*LOOKUP((E142+ROW(INDIRECT("1:"&amp;F142-E142))-1),FaizBaslangicTarihiReferans,GunlukFaizOraniReferans)),2),"")</f>
        <v/>
      </c>
      <c r="I142" s="51" t="str">
        <f t="shared" ca="1" si="12"/>
        <v/>
      </c>
      <c r="J142" s="31"/>
    </row>
    <row r="143" spans="2:10" ht="20.100000000000001" customHeight="1" x14ac:dyDescent="0.25">
      <c r="B143" s="22"/>
      <c r="C143" s="22"/>
      <c r="D143" s="55"/>
      <c r="E143" s="49" t="str">
        <f t="shared" si="9"/>
        <v/>
      </c>
      <c r="F143" s="49" t="str">
        <f t="shared" ca="1" si="10"/>
        <v/>
      </c>
      <c r="G143" s="45" t="str">
        <f t="shared" ca="1" si="11"/>
        <v/>
      </c>
      <c r="H143" s="50" t="str" cm="1">
        <f t="array" aca="1" ref="H143" ca="1">IF(AND(E143&lt;&gt;"",F143&lt;&gt;""),ROUND(SUMPRODUCT(D143*LOOKUP((E143+ROW(INDIRECT("1:"&amp;F143-E143))-1),FaizBaslangicTarihiReferans,GunlukFaizOraniReferans)),2),"")</f>
        <v/>
      </c>
      <c r="I143" s="51" t="str">
        <f t="shared" ca="1" si="12"/>
        <v/>
      </c>
      <c r="J143" s="31"/>
    </row>
    <row r="144" spans="2:10" ht="20.100000000000001" customHeight="1" x14ac:dyDescent="0.25">
      <c r="B144" s="22"/>
      <c r="C144" s="22"/>
      <c r="D144" s="55"/>
      <c r="E144" s="49" t="str">
        <f t="shared" si="9"/>
        <v/>
      </c>
      <c r="F144" s="49" t="str">
        <f t="shared" ca="1" si="10"/>
        <v/>
      </c>
      <c r="G144" s="45" t="str">
        <f t="shared" ca="1" si="11"/>
        <v/>
      </c>
      <c r="H144" s="50" t="str" cm="1">
        <f t="array" aca="1" ref="H144" ca="1">IF(AND(E144&lt;&gt;"",F144&lt;&gt;""),ROUND(SUMPRODUCT(D144*LOOKUP((E144+ROW(INDIRECT("1:"&amp;F144-E144))-1),FaizBaslangicTarihiReferans,GunlukFaizOraniReferans)),2),"")</f>
        <v/>
      </c>
      <c r="I144" s="51" t="str">
        <f t="shared" ca="1" si="12"/>
        <v/>
      </c>
      <c r="J144" s="31"/>
    </row>
    <row r="145" spans="2:10" ht="20.100000000000001" customHeight="1" x14ac:dyDescent="0.25">
      <c r="B145" s="22"/>
      <c r="C145" s="22"/>
      <c r="D145" s="55"/>
      <c r="E145" s="49" t="str">
        <f t="shared" si="9"/>
        <v/>
      </c>
      <c r="F145" s="49" t="str">
        <f t="shared" ca="1" si="10"/>
        <v/>
      </c>
      <c r="G145" s="45" t="str">
        <f t="shared" ca="1" si="11"/>
        <v/>
      </c>
      <c r="H145" s="50" t="str" cm="1">
        <f t="array" aca="1" ref="H145" ca="1">IF(AND(E145&lt;&gt;"",F145&lt;&gt;""),ROUND(SUMPRODUCT(D145*LOOKUP((E145+ROW(INDIRECT("1:"&amp;F145-E145))-1),FaizBaslangicTarihiReferans,GunlukFaizOraniReferans)),2),"")</f>
        <v/>
      </c>
      <c r="I145" s="51" t="str">
        <f t="shared" ca="1" si="12"/>
        <v/>
      </c>
      <c r="J145" s="31"/>
    </row>
    <row r="146" spans="2:10" ht="20.100000000000001" customHeight="1" x14ac:dyDescent="0.25">
      <c r="B146" s="22"/>
      <c r="C146" s="22"/>
      <c r="D146" s="55"/>
      <c r="E146" s="49" t="str">
        <f t="shared" si="9"/>
        <v/>
      </c>
      <c r="F146" s="49" t="str">
        <f t="shared" ca="1" si="10"/>
        <v/>
      </c>
      <c r="G146" s="45" t="str">
        <f t="shared" ca="1" si="11"/>
        <v/>
      </c>
      <c r="H146" s="50" t="str" cm="1">
        <f t="array" aca="1" ref="H146" ca="1">IF(AND(E146&lt;&gt;"",F146&lt;&gt;""),ROUND(SUMPRODUCT(D146*LOOKUP((E146+ROW(INDIRECT("1:"&amp;F146-E146))-1),FaizBaslangicTarihiReferans,GunlukFaizOraniReferans)),2),"")</f>
        <v/>
      </c>
      <c r="I146" s="51" t="str">
        <f t="shared" ca="1" si="12"/>
        <v/>
      </c>
      <c r="J146" s="31"/>
    </row>
    <row r="147" spans="2:10" ht="20.100000000000001" customHeight="1" x14ac:dyDescent="0.25">
      <c r="B147" s="22"/>
      <c r="C147" s="22"/>
      <c r="D147" s="55"/>
      <c r="E147" s="49" t="str">
        <f t="shared" si="9"/>
        <v/>
      </c>
      <c r="F147" s="49" t="str">
        <f t="shared" ca="1" si="10"/>
        <v/>
      </c>
      <c r="G147" s="45" t="str">
        <f t="shared" ca="1" si="11"/>
        <v/>
      </c>
      <c r="H147" s="50" t="str" cm="1">
        <f t="array" aca="1" ref="H147" ca="1">IF(AND(E147&lt;&gt;"",F147&lt;&gt;""),ROUND(SUMPRODUCT(D147*LOOKUP((E147+ROW(INDIRECT("1:"&amp;F147-E147))-1),FaizBaslangicTarihiReferans,GunlukFaizOraniReferans)),2),"")</f>
        <v/>
      </c>
      <c r="I147" s="51" t="str">
        <f t="shared" ca="1" si="12"/>
        <v/>
      </c>
      <c r="J147" s="31"/>
    </row>
    <row r="148" spans="2:10" ht="20.100000000000001" customHeight="1" x14ac:dyDescent="0.25">
      <c r="B148" s="22"/>
      <c r="C148" s="22"/>
      <c r="D148" s="55"/>
      <c r="E148" s="49" t="str">
        <f t="shared" si="9"/>
        <v/>
      </c>
      <c r="F148" s="49" t="str">
        <f t="shared" ca="1" si="10"/>
        <v/>
      </c>
      <c r="G148" s="45" t="str">
        <f t="shared" ca="1" si="11"/>
        <v/>
      </c>
      <c r="H148" s="50" t="str" cm="1">
        <f t="array" aca="1" ref="H148" ca="1">IF(AND(E148&lt;&gt;"",F148&lt;&gt;""),ROUND(SUMPRODUCT(D148*LOOKUP((E148+ROW(INDIRECT("1:"&amp;F148-E148))-1),FaizBaslangicTarihiReferans,GunlukFaizOraniReferans)),2),"")</f>
        <v/>
      </c>
      <c r="I148" s="51" t="str">
        <f t="shared" ca="1" si="12"/>
        <v/>
      </c>
      <c r="J148" s="31"/>
    </row>
    <row r="149" spans="2:10" ht="20.100000000000001" customHeight="1" x14ac:dyDescent="0.25">
      <c r="B149" s="22"/>
      <c r="C149" s="22"/>
      <c r="D149" s="55"/>
      <c r="E149" s="49" t="str">
        <f t="shared" si="9"/>
        <v/>
      </c>
      <c r="F149" s="49" t="str">
        <f t="shared" ca="1" si="10"/>
        <v/>
      </c>
      <c r="G149" s="45" t="str">
        <f t="shared" ca="1" si="11"/>
        <v/>
      </c>
      <c r="H149" s="50" t="str" cm="1">
        <f t="array" aca="1" ref="H149" ca="1">IF(AND(E149&lt;&gt;"",F149&lt;&gt;""),ROUND(SUMPRODUCT(D149*LOOKUP((E149+ROW(INDIRECT("1:"&amp;F149-E149))-1),FaizBaslangicTarihiReferans,GunlukFaizOraniReferans)),2),"")</f>
        <v/>
      </c>
      <c r="I149" s="51" t="str">
        <f t="shared" ca="1" si="12"/>
        <v/>
      </c>
      <c r="J149" s="31"/>
    </row>
    <row r="150" spans="2:10" ht="20.100000000000001" customHeight="1" x14ac:dyDescent="0.25">
      <c r="B150" s="22"/>
      <c r="C150" s="22"/>
      <c r="D150" s="55"/>
      <c r="E150" s="49" t="str">
        <f t="shared" si="9"/>
        <v/>
      </c>
      <c r="F150" s="49" t="str">
        <f t="shared" ca="1" si="10"/>
        <v/>
      </c>
      <c r="G150" s="45" t="str">
        <f t="shared" ca="1" si="11"/>
        <v/>
      </c>
      <c r="H150" s="50" t="str" cm="1">
        <f t="array" aca="1" ref="H150" ca="1">IF(AND(E150&lt;&gt;"",F150&lt;&gt;""),ROUND(SUMPRODUCT(D150*LOOKUP((E150+ROW(INDIRECT("1:"&amp;F150-E150))-1),FaizBaslangicTarihiReferans,GunlukFaizOraniReferans)),2),"")</f>
        <v/>
      </c>
      <c r="I150" s="51" t="str">
        <f t="shared" ca="1" si="12"/>
        <v/>
      </c>
      <c r="J150" s="31"/>
    </row>
    <row r="151" spans="2:10" ht="20.100000000000001" customHeight="1" x14ac:dyDescent="0.25">
      <c r="B151" s="22"/>
      <c r="C151" s="22"/>
      <c r="D151" s="55"/>
      <c r="E151" s="49" t="str">
        <f t="shared" si="9"/>
        <v/>
      </c>
      <c r="F151" s="49" t="str">
        <f t="shared" ca="1" si="10"/>
        <v/>
      </c>
      <c r="G151" s="45" t="str">
        <f t="shared" ca="1" si="11"/>
        <v/>
      </c>
      <c r="H151" s="50" t="str" cm="1">
        <f t="array" aca="1" ref="H151" ca="1">IF(AND(E151&lt;&gt;"",F151&lt;&gt;""),ROUND(SUMPRODUCT(D151*LOOKUP((E151+ROW(INDIRECT("1:"&amp;F151-E151))-1),FaizBaslangicTarihiReferans,GunlukFaizOraniReferans)),2),"")</f>
        <v/>
      </c>
      <c r="I151" s="51" t="str">
        <f t="shared" ca="1" si="12"/>
        <v/>
      </c>
      <c r="J151" s="31"/>
    </row>
    <row r="152" spans="2:10" ht="20.100000000000001" customHeight="1" x14ac:dyDescent="0.25">
      <c r="B152" s="22"/>
      <c r="C152" s="22"/>
      <c r="D152" s="55"/>
      <c r="E152" s="49" t="str">
        <f t="shared" si="9"/>
        <v/>
      </c>
      <c r="F152" s="49" t="str">
        <f t="shared" ca="1" si="10"/>
        <v/>
      </c>
      <c r="G152" s="45" t="str">
        <f t="shared" ca="1" si="11"/>
        <v/>
      </c>
      <c r="H152" s="50" t="str" cm="1">
        <f t="array" aca="1" ref="H152" ca="1">IF(AND(E152&lt;&gt;"",F152&lt;&gt;""),ROUND(SUMPRODUCT(D152*LOOKUP((E152+ROW(INDIRECT("1:"&amp;F152-E152))-1),FaizBaslangicTarihiReferans,GunlukFaizOraniReferans)),2),"")</f>
        <v/>
      </c>
      <c r="I152" s="51" t="str">
        <f t="shared" ca="1" si="12"/>
        <v/>
      </c>
      <c r="J152" s="31"/>
    </row>
    <row r="153" spans="2:10" ht="20.100000000000001" customHeight="1" x14ac:dyDescent="0.25">
      <c r="B153" s="22"/>
      <c r="C153" s="22"/>
      <c r="D153" s="55"/>
      <c r="E153" s="49" t="str">
        <f t="shared" si="9"/>
        <v/>
      </c>
      <c r="F153" s="49" t="str">
        <f t="shared" ca="1" si="10"/>
        <v/>
      </c>
      <c r="G153" s="45" t="str">
        <f t="shared" ca="1" si="11"/>
        <v/>
      </c>
      <c r="H153" s="50" t="str" cm="1">
        <f t="array" aca="1" ref="H153" ca="1">IF(AND(E153&lt;&gt;"",F153&lt;&gt;""),ROUND(SUMPRODUCT(D153*LOOKUP((E153+ROW(INDIRECT("1:"&amp;F153-E153))-1),FaizBaslangicTarihiReferans,GunlukFaizOraniReferans)),2),"")</f>
        <v/>
      </c>
      <c r="I153" s="51" t="str">
        <f t="shared" ca="1" si="12"/>
        <v/>
      </c>
      <c r="J153" s="31"/>
    </row>
    <row r="154" spans="2:10" ht="20.100000000000001" customHeight="1" x14ac:dyDescent="0.25">
      <c r="B154" s="22"/>
      <c r="C154" s="22"/>
      <c r="D154" s="55"/>
      <c r="E154" s="49" t="str">
        <f t="shared" si="9"/>
        <v/>
      </c>
      <c r="F154" s="49" t="str">
        <f t="shared" ca="1" si="10"/>
        <v/>
      </c>
      <c r="G154" s="45" t="str">
        <f t="shared" ca="1" si="11"/>
        <v/>
      </c>
      <c r="H154" s="50" t="str" cm="1">
        <f t="array" aca="1" ref="H154" ca="1">IF(AND(E154&lt;&gt;"",F154&lt;&gt;""),ROUND(SUMPRODUCT(D154*LOOKUP((E154+ROW(INDIRECT("1:"&amp;F154-E154))-1),FaizBaslangicTarihiReferans,GunlukFaizOraniReferans)),2),"")</f>
        <v/>
      </c>
      <c r="I154" s="51" t="str">
        <f t="shared" ca="1" si="12"/>
        <v/>
      </c>
      <c r="J154" s="31"/>
    </row>
    <row r="155" spans="2:10" ht="20.100000000000001" customHeight="1" x14ac:dyDescent="0.25">
      <c r="B155" s="22"/>
      <c r="C155" s="22"/>
      <c r="D155" s="55"/>
      <c r="E155" s="49" t="str">
        <f t="shared" si="9"/>
        <v/>
      </c>
      <c r="F155" s="49" t="str">
        <f t="shared" ca="1" si="10"/>
        <v/>
      </c>
      <c r="G155" s="45" t="str">
        <f t="shared" ca="1" si="11"/>
        <v/>
      </c>
      <c r="H155" s="50" t="str" cm="1">
        <f t="array" aca="1" ref="H155" ca="1">IF(AND(E155&lt;&gt;"",F155&lt;&gt;""),ROUND(SUMPRODUCT(D155*LOOKUP((E155+ROW(INDIRECT("1:"&amp;F155-E155))-1),FaizBaslangicTarihiReferans,GunlukFaizOraniReferans)),2),"")</f>
        <v/>
      </c>
      <c r="I155" s="51" t="str">
        <f t="shared" ca="1" si="12"/>
        <v/>
      </c>
      <c r="J155" s="31"/>
    </row>
    <row r="156" spans="2:10" ht="20.100000000000001" customHeight="1" x14ac:dyDescent="0.25">
      <c r="B156" s="22"/>
      <c r="C156" s="22"/>
      <c r="D156" s="55"/>
      <c r="E156" s="49" t="str">
        <f t="shared" si="9"/>
        <v/>
      </c>
      <c r="F156" s="49" t="str">
        <f t="shared" ca="1" si="10"/>
        <v/>
      </c>
      <c r="G156" s="45" t="str">
        <f t="shared" ca="1" si="11"/>
        <v/>
      </c>
      <c r="H156" s="50" t="str" cm="1">
        <f t="array" aca="1" ref="H156" ca="1">IF(AND(E156&lt;&gt;"",F156&lt;&gt;""),ROUND(SUMPRODUCT(D156*LOOKUP((E156+ROW(INDIRECT("1:"&amp;F156-E156))-1),FaizBaslangicTarihiReferans,GunlukFaizOraniReferans)),2),"")</f>
        <v/>
      </c>
      <c r="I156" s="51" t="str">
        <f t="shared" ca="1" si="12"/>
        <v/>
      </c>
      <c r="J156" s="31"/>
    </row>
    <row r="157" spans="2:10" ht="20.100000000000001" customHeight="1" x14ac:dyDescent="0.25">
      <c r="B157" s="22"/>
      <c r="C157" s="22"/>
      <c r="D157" s="55"/>
      <c r="E157" s="49" t="str">
        <f t="shared" si="9"/>
        <v/>
      </c>
      <c r="F157" s="49" t="str">
        <f t="shared" ca="1" si="10"/>
        <v/>
      </c>
      <c r="G157" s="45" t="str">
        <f t="shared" ca="1" si="11"/>
        <v/>
      </c>
      <c r="H157" s="50" t="str" cm="1">
        <f t="array" aca="1" ref="H157" ca="1">IF(AND(E157&lt;&gt;"",F157&lt;&gt;""),ROUND(SUMPRODUCT(D157*LOOKUP((E157+ROW(INDIRECT("1:"&amp;F157-E157))-1),FaizBaslangicTarihiReferans,GunlukFaizOraniReferans)),2),"")</f>
        <v/>
      </c>
      <c r="I157" s="51" t="str">
        <f t="shared" ca="1" si="12"/>
        <v/>
      </c>
      <c r="J157" s="31"/>
    </row>
    <row r="158" spans="2:10" ht="20.100000000000001" customHeight="1" x14ac:dyDescent="0.25">
      <c r="B158" s="22"/>
      <c r="C158" s="22"/>
      <c r="D158" s="55"/>
      <c r="E158" s="49" t="str">
        <f t="shared" si="9"/>
        <v/>
      </c>
      <c r="F158" s="49" t="str">
        <f t="shared" ca="1" si="10"/>
        <v/>
      </c>
      <c r="G158" s="45" t="str">
        <f t="shared" ca="1" si="11"/>
        <v/>
      </c>
      <c r="H158" s="50" t="str" cm="1">
        <f t="array" aca="1" ref="H158" ca="1">IF(AND(E158&lt;&gt;"",F158&lt;&gt;""),ROUND(SUMPRODUCT(D158*LOOKUP((E158+ROW(INDIRECT("1:"&amp;F158-E158))-1),FaizBaslangicTarihiReferans,GunlukFaizOraniReferans)),2),"")</f>
        <v/>
      </c>
      <c r="I158" s="51" t="str">
        <f t="shared" ca="1" si="12"/>
        <v/>
      </c>
      <c r="J158" s="31"/>
    </row>
    <row r="159" spans="2:10" ht="20.100000000000001" customHeight="1" x14ac:dyDescent="0.25">
      <c r="B159" s="22"/>
      <c r="C159" s="22"/>
      <c r="D159" s="55"/>
      <c r="E159" s="49" t="str">
        <f t="shared" si="9"/>
        <v/>
      </c>
      <c r="F159" s="49" t="str">
        <f t="shared" ca="1" si="10"/>
        <v/>
      </c>
      <c r="G159" s="45" t="str">
        <f t="shared" ca="1" si="11"/>
        <v/>
      </c>
      <c r="H159" s="50" t="str" cm="1">
        <f t="array" aca="1" ref="H159" ca="1">IF(AND(E159&lt;&gt;"",F159&lt;&gt;""),ROUND(SUMPRODUCT(D159*LOOKUP((E159+ROW(INDIRECT("1:"&amp;F159-E159))-1),FaizBaslangicTarihiReferans,GunlukFaizOraniReferans)),2),"")</f>
        <v/>
      </c>
      <c r="I159" s="51" t="str">
        <f t="shared" ca="1" si="12"/>
        <v/>
      </c>
      <c r="J159" s="31"/>
    </row>
    <row r="161" spans="2:10" ht="20.100000000000001" customHeight="1" x14ac:dyDescent="0.25">
      <c r="B161" s="90" t="s">
        <v>50</v>
      </c>
      <c r="C161" s="91"/>
      <c r="D161" s="35">
        <f t="shared" ref="D161" si="13">SUM(D7:D160)</f>
        <v>55053.719999999994</v>
      </c>
      <c r="G161" s="37">
        <f ca="1">SUM(G7:G160)</f>
        <v>37431</v>
      </c>
      <c r="H161" s="36">
        <f ca="1">SUM(H7:H160)</f>
        <v>27446.869999999995</v>
      </c>
      <c r="I161" s="36">
        <f ca="1">SUM(I7:I160)</f>
        <v>82500.590000000011</v>
      </c>
      <c r="J161" s="24"/>
    </row>
  </sheetData>
  <mergeCells count="13">
    <mergeCell ref="B161:C161"/>
    <mergeCell ref="K10:P11"/>
    <mergeCell ref="B2:I2"/>
    <mergeCell ref="B4:H4"/>
    <mergeCell ref="K4:P4"/>
    <mergeCell ref="K23:P28"/>
    <mergeCell ref="K6:P6"/>
    <mergeCell ref="K12:P13"/>
    <mergeCell ref="K14:P15"/>
    <mergeCell ref="K16:P17"/>
    <mergeCell ref="K18:P19"/>
    <mergeCell ref="K7:P9"/>
    <mergeCell ref="K20:P21"/>
  </mergeCells>
  <printOptions horizontalCentered="1"/>
  <pageMargins left="0.78740157480314965" right="0.78740157480314965" top="0.78740157480314965" bottom="0.78740157480314965" header="0.39370078740157483" footer="0.39370078740157483"/>
  <pageSetup paperSize="9" scale="56" orientation="portrait" blackAndWhite="1" horizontalDpi="0" verticalDpi="0" r:id="rId1"/>
  <headerFooter>
    <oddFooter>&amp;R&amp;P/&amp;N</oddFooter>
  </headerFooter>
  <rowBreaks count="1" manualBreakCount="1">
    <brk id="5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ayfa2"/>
  <dimension ref="B1:V60"/>
  <sheetViews>
    <sheetView zoomScaleNormal="100" workbookViewId="0">
      <pane ySplit="7" topLeftCell="A8" activePane="bottomLeft" state="frozen"/>
      <selection pane="bottomLeft" activeCell="H50" sqref="H50"/>
    </sheetView>
  </sheetViews>
  <sheetFormatPr defaultRowHeight="20.100000000000001" customHeight="1" x14ac:dyDescent="0.25"/>
  <cols>
    <col min="1" max="1" width="1.7109375" style="18" customWidth="1"/>
    <col min="2" max="2" width="6.7109375" style="19" customWidth="1"/>
    <col min="3" max="3" width="4.7109375" style="19" customWidth="1"/>
    <col min="4" max="4" width="15.7109375" style="19" customWidth="1"/>
    <col min="5" max="6" width="12.7109375" style="19" customWidth="1"/>
    <col min="7" max="7" width="10.7109375" style="19" customWidth="1"/>
    <col min="8" max="8" width="14.7109375" style="20" bestFit="1" customWidth="1"/>
    <col min="9" max="9" width="19.5703125" style="20" customWidth="1"/>
    <col min="10" max="10" width="1.7109375" style="18" customWidth="1"/>
    <col min="11" max="16" width="15.7109375" style="18" customWidth="1"/>
    <col min="17" max="16384" width="9.140625" style="18"/>
  </cols>
  <sheetData>
    <row r="1" spans="2:22" ht="9.9499999999999993" customHeight="1" x14ac:dyDescent="0.25"/>
    <row r="2" spans="2:22" ht="39.950000000000003" customHeight="1" x14ac:dyDescent="0.25">
      <c r="B2" s="95" t="s">
        <v>13</v>
      </c>
      <c r="C2" s="95"/>
      <c r="D2" s="95"/>
      <c r="E2" s="95"/>
      <c r="F2" s="95"/>
      <c r="G2" s="95"/>
      <c r="H2" s="95"/>
      <c r="I2" s="95"/>
    </row>
    <row r="3" spans="2:22" ht="9.9499999999999993" customHeight="1" x14ac:dyDescent="0.25">
      <c r="B3" s="32"/>
      <c r="C3" s="32"/>
      <c r="D3" s="46"/>
      <c r="E3" s="32"/>
      <c r="F3" s="32"/>
      <c r="G3" s="32"/>
      <c r="H3" s="32"/>
      <c r="I3" s="32"/>
    </row>
    <row r="4" spans="2:22" ht="20.100000000000001" customHeight="1" x14ac:dyDescent="0.25">
      <c r="B4" s="112" t="s">
        <v>56</v>
      </c>
      <c r="C4" s="112"/>
      <c r="D4" s="112"/>
      <c r="E4" s="112"/>
      <c r="F4" s="112"/>
      <c r="G4" s="112"/>
      <c r="H4" s="112"/>
      <c r="I4" s="38">
        <v>0.24</v>
      </c>
    </row>
    <row r="5" spans="2:22" s="34" customFormat="1" ht="20.100000000000001" customHeight="1" x14ac:dyDescent="0.25">
      <c r="B5" s="96" t="s">
        <v>49</v>
      </c>
      <c r="C5" s="96"/>
      <c r="D5" s="96"/>
      <c r="E5" s="96"/>
      <c r="F5" s="96"/>
      <c r="G5" s="96"/>
      <c r="H5" s="96"/>
      <c r="I5" s="33">
        <v>365</v>
      </c>
      <c r="K5" s="114"/>
      <c r="L5" s="114"/>
      <c r="M5" s="114"/>
      <c r="N5" s="114"/>
      <c r="O5" s="114"/>
      <c r="P5" s="114"/>
    </row>
    <row r="6" spans="2:22" ht="9.9499999999999993" customHeight="1" x14ac:dyDescent="0.25"/>
    <row r="7" spans="2:22" s="21" customFormat="1" ht="60" customHeight="1" x14ac:dyDescent="0.25">
      <c r="B7" s="48" t="s">
        <v>14</v>
      </c>
      <c r="C7" s="48" t="s">
        <v>15</v>
      </c>
      <c r="D7" s="48" t="s">
        <v>17</v>
      </c>
      <c r="E7" s="48" t="s">
        <v>6</v>
      </c>
      <c r="F7" s="48" t="s">
        <v>7</v>
      </c>
      <c r="G7" s="48" t="s">
        <v>8</v>
      </c>
      <c r="H7" s="48" t="s">
        <v>18</v>
      </c>
      <c r="I7" s="48" t="s">
        <v>52</v>
      </c>
      <c r="K7" s="113" t="s">
        <v>48</v>
      </c>
      <c r="L7" s="113"/>
      <c r="M7" s="113"/>
      <c r="N7" s="113"/>
      <c r="O7" s="113"/>
      <c r="P7" s="113"/>
    </row>
    <row r="8" spans="2:22" ht="20.100000000000001" customHeight="1" x14ac:dyDescent="0.25">
      <c r="B8" s="22">
        <v>2016</v>
      </c>
      <c r="C8" s="22">
        <v>11</v>
      </c>
      <c r="D8" s="23">
        <v>857.46</v>
      </c>
      <c r="E8" s="49" t="str">
        <f>IF(AND(B8&lt;&gt;"",C8&lt;&gt;""),TEXT(DATE(B8,C8,15),"gg.aa.yyyy"),"")</f>
        <v>15.11.2016</v>
      </c>
      <c r="F8" s="49" t="str">
        <f ca="1">IF(E8&lt;&gt;"",TEXT(TODAY(),"gg.aa.yyyy"),"")</f>
        <v>11.08.2026</v>
      </c>
      <c r="G8" s="45">
        <f ca="1">IF(AND(E8&lt;&gt;"",F8&lt;&gt;""),F8-E8,"")</f>
        <v>3556</v>
      </c>
      <c r="H8" s="50">
        <f ca="1">IF(E8&lt;&gt;"",ROUND(D8*G8*$I$4/$I$5,2),"")</f>
        <v>2004.91</v>
      </c>
      <c r="I8" s="51">
        <f ca="1">IF(AND(E8&lt;&gt;"",F8&lt;&gt;""),ROUND(D8+H8,2),"")</f>
        <v>2862.37</v>
      </c>
      <c r="K8" s="109" t="s">
        <v>54</v>
      </c>
      <c r="L8" s="109"/>
      <c r="M8" s="109"/>
      <c r="N8" s="109"/>
      <c r="O8" s="109"/>
      <c r="P8" s="109"/>
    </row>
    <row r="9" spans="2:22" ht="20.100000000000001" customHeight="1" x14ac:dyDescent="0.25">
      <c r="B9" s="22">
        <v>2016</v>
      </c>
      <c r="C9" s="22">
        <v>12</v>
      </c>
      <c r="D9" s="23">
        <v>1880.3</v>
      </c>
      <c r="E9" s="49" t="str">
        <f t="shared" ref="E9:E58" si="0">IF(AND(B9&lt;&gt;"",C9&lt;&gt;""),TEXT(DATE(B9,C9,15),"gg.aa.yyyy"),"")</f>
        <v>15.12.2016</v>
      </c>
      <c r="F9" s="49" t="str">
        <f t="shared" ref="F9:F58" ca="1" si="1">IF(E9&lt;&gt;"",TEXT(TODAY(),"gg.aa.yyyy"),"")</f>
        <v>11.08.2026</v>
      </c>
      <c r="G9" s="45">
        <f t="shared" ref="G9:G58" ca="1" si="2">IF(AND(E9&lt;&gt;"",F9&lt;&gt;""),F9-E9,"")</f>
        <v>3526</v>
      </c>
      <c r="H9" s="50">
        <f t="shared" ref="H9:H58" ca="1" si="3">IF(E9&lt;&gt;"",ROUND(D9*G9*$I$4/$I$5,2),"")</f>
        <v>4359.41</v>
      </c>
      <c r="I9" s="51">
        <f t="shared" ref="I9:I58" ca="1" si="4">IF(AND(E9&lt;&gt;"",F9&lt;&gt;""),ROUND(D9+H9,2),"")</f>
        <v>6239.71</v>
      </c>
      <c r="K9" s="109"/>
      <c r="L9" s="109"/>
      <c r="M9" s="109"/>
      <c r="N9" s="109"/>
      <c r="O9" s="109"/>
      <c r="P9" s="109"/>
    </row>
    <row r="10" spans="2:22" ht="20.100000000000001" customHeight="1" x14ac:dyDescent="0.25">
      <c r="B10" s="22">
        <v>2017</v>
      </c>
      <c r="C10" s="22">
        <v>1</v>
      </c>
      <c r="D10" s="23">
        <v>4356.8</v>
      </c>
      <c r="E10" s="49" t="str">
        <f t="shared" si="0"/>
        <v>15.01.2017</v>
      </c>
      <c r="F10" s="49" t="str">
        <f t="shared" ca="1" si="1"/>
        <v>11.08.2026</v>
      </c>
      <c r="G10" s="45">
        <f t="shared" ca="1" si="2"/>
        <v>3495</v>
      </c>
      <c r="H10" s="50">
        <f t="shared" ca="1" si="3"/>
        <v>10012.280000000001</v>
      </c>
      <c r="I10" s="51">
        <f t="shared" ca="1" si="4"/>
        <v>14369.08</v>
      </c>
      <c r="K10" s="109" t="s">
        <v>53</v>
      </c>
      <c r="L10" s="109"/>
      <c r="M10" s="109"/>
      <c r="N10" s="109"/>
      <c r="O10" s="109"/>
      <c r="P10" s="109"/>
      <c r="R10" s="93"/>
      <c r="S10" s="93"/>
      <c r="T10" s="93"/>
      <c r="U10" s="93"/>
      <c r="V10" s="94"/>
    </row>
    <row r="11" spans="2:22" ht="20.100000000000001" customHeight="1" x14ac:dyDescent="0.25">
      <c r="B11" s="22">
        <v>2017</v>
      </c>
      <c r="C11" s="22">
        <v>2</v>
      </c>
      <c r="D11" s="23">
        <v>4225.91</v>
      </c>
      <c r="E11" s="49" t="str">
        <f t="shared" si="0"/>
        <v>15.02.2017</v>
      </c>
      <c r="F11" s="49" t="str">
        <f t="shared" ca="1" si="1"/>
        <v>11.08.2026</v>
      </c>
      <c r="G11" s="45">
        <f t="shared" ca="1" si="2"/>
        <v>3464</v>
      </c>
      <c r="H11" s="50">
        <f t="shared" ca="1" si="3"/>
        <v>9625.35</v>
      </c>
      <c r="I11" s="51">
        <f t="shared" ca="1" si="4"/>
        <v>13851.26</v>
      </c>
      <c r="K11" s="109"/>
      <c r="L11" s="109"/>
      <c r="M11" s="109"/>
      <c r="N11" s="109"/>
      <c r="O11" s="109"/>
      <c r="P11" s="109"/>
      <c r="R11" s="93"/>
      <c r="S11" s="93"/>
      <c r="T11" s="93"/>
      <c r="U11" s="93"/>
      <c r="V11" s="94"/>
    </row>
    <row r="12" spans="2:22" ht="20.100000000000001" customHeight="1" x14ac:dyDescent="0.25">
      <c r="B12" s="22">
        <v>2017</v>
      </c>
      <c r="C12" s="22">
        <v>3</v>
      </c>
      <c r="D12" s="23">
        <v>4225.91</v>
      </c>
      <c r="E12" s="49" t="str">
        <f t="shared" si="0"/>
        <v>15.03.2017</v>
      </c>
      <c r="F12" s="49" t="str">
        <f t="shared" ca="1" si="1"/>
        <v>11.08.2026</v>
      </c>
      <c r="G12" s="45">
        <f t="shared" ca="1" si="2"/>
        <v>3436</v>
      </c>
      <c r="H12" s="50">
        <f t="shared" ca="1" si="3"/>
        <v>9547.5499999999993</v>
      </c>
      <c r="I12" s="51">
        <f t="shared" ca="1" si="4"/>
        <v>13773.46</v>
      </c>
      <c r="K12" s="92" t="s">
        <v>67</v>
      </c>
      <c r="L12" s="93"/>
      <c r="M12" s="93"/>
      <c r="N12" s="93"/>
      <c r="O12" s="93"/>
      <c r="P12" s="94"/>
    </row>
    <row r="13" spans="2:22" ht="20.100000000000001" customHeight="1" x14ac:dyDescent="0.25">
      <c r="B13" s="22">
        <v>2017</v>
      </c>
      <c r="C13" s="22">
        <v>4</v>
      </c>
      <c r="D13" s="23">
        <v>4297.1000000000004</v>
      </c>
      <c r="E13" s="49" t="str">
        <f t="shared" si="0"/>
        <v>15.04.2017</v>
      </c>
      <c r="F13" s="49" t="str">
        <f t="shared" ca="1" si="1"/>
        <v>11.08.2026</v>
      </c>
      <c r="G13" s="45">
        <f t="shared" ca="1" si="2"/>
        <v>3405</v>
      </c>
      <c r="H13" s="50">
        <f t="shared" ca="1" si="3"/>
        <v>9620.7900000000009</v>
      </c>
      <c r="I13" s="51">
        <f t="shared" ca="1" si="4"/>
        <v>13917.89</v>
      </c>
      <c r="K13" s="92"/>
      <c r="L13" s="93"/>
      <c r="M13" s="93"/>
      <c r="N13" s="93"/>
      <c r="O13" s="93"/>
      <c r="P13" s="94"/>
    </row>
    <row r="14" spans="2:22" ht="20.100000000000001" customHeight="1" x14ac:dyDescent="0.25">
      <c r="B14" s="22">
        <v>2017</v>
      </c>
      <c r="C14" s="22">
        <v>5</v>
      </c>
      <c r="D14" s="23">
        <v>4073.51</v>
      </c>
      <c r="E14" s="49" t="str">
        <f t="shared" si="0"/>
        <v>15.05.2017</v>
      </c>
      <c r="F14" s="49" t="str">
        <f t="shared" ca="1" si="1"/>
        <v>11.08.2026</v>
      </c>
      <c r="G14" s="45">
        <f t="shared" ca="1" si="2"/>
        <v>3375</v>
      </c>
      <c r="H14" s="50">
        <f t="shared" ca="1" si="3"/>
        <v>9039.84</v>
      </c>
      <c r="I14" s="51">
        <f t="shared" ca="1" si="4"/>
        <v>13113.35</v>
      </c>
      <c r="K14" s="92" t="s">
        <v>68</v>
      </c>
      <c r="L14" s="93"/>
      <c r="M14" s="93"/>
      <c r="N14" s="93"/>
      <c r="O14" s="93"/>
      <c r="P14" s="94"/>
    </row>
    <row r="15" spans="2:22" ht="20.100000000000001" customHeight="1" x14ac:dyDescent="0.25">
      <c r="B15" s="22">
        <v>2017</v>
      </c>
      <c r="C15" s="22">
        <v>6</v>
      </c>
      <c r="D15" s="23">
        <v>3916.19</v>
      </c>
      <c r="E15" s="49" t="str">
        <f t="shared" si="0"/>
        <v>15.06.2017</v>
      </c>
      <c r="F15" s="49" t="str">
        <f t="shared" ca="1" si="1"/>
        <v>11.08.2026</v>
      </c>
      <c r="G15" s="45">
        <f t="shared" ca="1" si="2"/>
        <v>3344</v>
      </c>
      <c r="H15" s="50">
        <f t="shared" ca="1" si="3"/>
        <v>8610.9</v>
      </c>
      <c r="I15" s="51">
        <f t="shared" ca="1" si="4"/>
        <v>12527.09</v>
      </c>
      <c r="K15" s="92"/>
      <c r="L15" s="93"/>
      <c r="M15" s="93"/>
      <c r="N15" s="93"/>
      <c r="O15" s="93"/>
      <c r="P15" s="94"/>
    </row>
    <row r="16" spans="2:22" ht="20.100000000000001" customHeight="1" x14ac:dyDescent="0.25">
      <c r="B16" s="22">
        <v>2017</v>
      </c>
      <c r="C16" s="22">
        <v>7</v>
      </c>
      <c r="D16" s="23">
        <v>4402.1899999999996</v>
      </c>
      <c r="E16" s="49" t="str">
        <f t="shared" si="0"/>
        <v>15.07.2017</v>
      </c>
      <c r="F16" s="49" t="str">
        <f t="shared" ca="1" si="1"/>
        <v>11.08.2026</v>
      </c>
      <c r="G16" s="45">
        <f t="shared" ca="1" si="2"/>
        <v>3314</v>
      </c>
      <c r="H16" s="50">
        <f t="shared" ca="1" si="3"/>
        <v>9592.67</v>
      </c>
      <c r="I16" s="51">
        <f t="shared" ca="1" si="4"/>
        <v>13994.86</v>
      </c>
      <c r="K16" s="109" t="s">
        <v>63</v>
      </c>
      <c r="L16" s="109"/>
      <c r="M16" s="109"/>
      <c r="N16" s="109"/>
      <c r="O16" s="109"/>
      <c r="P16" s="109"/>
    </row>
    <row r="17" spans="2:16" ht="20.100000000000001" customHeight="1" x14ac:dyDescent="0.25">
      <c r="B17" s="22">
        <v>2017</v>
      </c>
      <c r="C17" s="22">
        <v>8</v>
      </c>
      <c r="D17" s="23">
        <v>4185.59</v>
      </c>
      <c r="E17" s="49" t="str">
        <f t="shared" si="0"/>
        <v>15.08.2017</v>
      </c>
      <c r="F17" s="49" t="str">
        <f t="shared" ca="1" si="1"/>
        <v>11.08.2026</v>
      </c>
      <c r="G17" s="45">
        <f t="shared" ca="1" si="2"/>
        <v>3283</v>
      </c>
      <c r="H17" s="50">
        <f t="shared" ca="1" si="3"/>
        <v>9035.3700000000008</v>
      </c>
      <c r="I17" s="51">
        <f t="shared" ca="1" si="4"/>
        <v>13220.96</v>
      </c>
      <c r="K17" s="109"/>
      <c r="L17" s="109"/>
      <c r="M17" s="109"/>
      <c r="N17" s="109"/>
      <c r="O17" s="109"/>
      <c r="P17" s="109"/>
    </row>
    <row r="18" spans="2:16" ht="20.100000000000001" customHeight="1" x14ac:dyDescent="0.25">
      <c r="B18" s="22">
        <v>2017</v>
      </c>
      <c r="C18" s="22">
        <v>9</v>
      </c>
      <c r="D18" s="23">
        <v>3981.82</v>
      </c>
      <c r="E18" s="49" t="str">
        <f t="shared" si="0"/>
        <v>15.09.2017</v>
      </c>
      <c r="F18" s="49" t="str">
        <f t="shared" ca="1" si="1"/>
        <v>11.08.2026</v>
      </c>
      <c r="G18" s="45">
        <f t="shared" ca="1" si="2"/>
        <v>3252</v>
      </c>
      <c r="H18" s="50">
        <f t="shared" ca="1" si="3"/>
        <v>8514.33</v>
      </c>
      <c r="I18" s="51">
        <f t="shared" ca="1" si="4"/>
        <v>12496.15</v>
      </c>
      <c r="K18" s="92" t="s">
        <v>64</v>
      </c>
      <c r="L18" s="93"/>
      <c r="M18" s="93"/>
      <c r="N18" s="93"/>
      <c r="O18" s="93"/>
      <c r="P18" s="94"/>
    </row>
    <row r="19" spans="2:16" ht="20.100000000000001" customHeight="1" x14ac:dyDescent="0.25">
      <c r="B19" s="22">
        <v>2017</v>
      </c>
      <c r="C19" s="22">
        <v>10</v>
      </c>
      <c r="D19" s="23">
        <v>3608.48</v>
      </c>
      <c r="E19" s="49" t="str">
        <f t="shared" si="0"/>
        <v>15.10.2017</v>
      </c>
      <c r="F19" s="49" t="str">
        <f t="shared" ca="1" si="1"/>
        <v>11.08.2026</v>
      </c>
      <c r="G19" s="45">
        <f t="shared" ca="1" si="2"/>
        <v>3222</v>
      </c>
      <c r="H19" s="50">
        <f t="shared" ca="1" si="3"/>
        <v>7644.84</v>
      </c>
      <c r="I19" s="51">
        <f t="shared" ca="1" si="4"/>
        <v>11253.32</v>
      </c>
      <c r="K19" s="92"/>
      <c r="L19" s="93"/>
      <c r="M19" s="93"/>
      <c r="N19" s="93"/>
      <c r="O19" s="93"/>
      <c r="P19" s="94"/>
    </row>
    <row r="20" spans="2:16" ht="20.100000000000001" customHeight="1" x14ac:dyDescent="0.25">
      <c r="B20" s="22">
        <v>2017</v>
      </c>
      <c r="C20" s="22">
        <v>11</v>
      </c>
      <c r="D20" s="23">
        <v>3507.89</v>
      </c>
      <c r="E20" s="49" t="str">
        <f t="shared" si="0"/>
        <v>15.11.2017</v>
      </c>
      <c r="F20" s="49" t="str">
        <f t="shared" ca="1" si="1"/>
        <v>11.08.2026</v>
      </c>
      <c r="G20" s="45">
        <f t="shared" ca="1" si="2"/>
        <v>3191</v>
      </c>
      <c r="H20" s="50">
        <f t="shared" ca="1" si="3"/>
        <v>7360.23</v>
      </c>
      <c r="I20" s="51">
        <f t="shared" ca="1" si="4"/>
        <v>10868.12</v>
      </c>
      <c r="K20" s="109" t="s">
        <v>65</v>
      </c>
      <c r="L20" s="109"/>
      <c r="M20" s="109"/>
      <c r="N20" s="109"/>
      <c r="O20" s="109"/>
      <c r="P20" s="109"/>
    </row>
    <row r="21" spans="2:16" ht="20.100000000000001" customHeight="1" x14ac:dyDescent="0.25">
      <c r="B21" s="22">
        <v>2017</v>
      </c>
      <c r="C21" s="22">
        <v>12</v>
      </c>
      <c r="D21" s="23">
        <v>3507.89</v>
      </c>
      <c r="E21" s="49" t="str">
        <f t="shared" si="0"/>
        <v>15.12.2017</v>
      </c>
      <c r="F21" s="49" t="str">
        <f t="shared" ca="1" si="1"/>
        <v>11.08.2026</v>
      </c>
      <c r="G21" s="45">
        <f t="shared" ca="1" si="2"/>
        <v>3161</v>
      </c>
      <c r="H21" s="50">
        <f t="shared" ca="1" si="3"/>
        <v>7291.03</v>
      </c>
      <c r="I21" s="51">
        <f t="shared" ca="1" si="4"/>
        <v>10798.92</v>
      </c>
      <c r="K21" s="109"/>
      <c r="L21" s="109"/>
      <c r="M21" s="109"/>
      <c r="N21" s="109"/>
      <c r="O21" s="109"/>
      <c r="P21" s="109"/>
    </row>
    <row r="22" spans="2:16" ht="20.100000000000001" customHeight="1" x14ac:dyDescent="0.25">
      <c r="B22" s="22">
        <v>2018</v>
      </c>
      <c r="C22" s="22">
        <v>1</v>
      </c>
      <c r="D22" s="23">
        <v>3831.95</v>
      </c>
      <c r="E22" s="49" t="str">
        <f t="shared" si="0"/>
        <v>15.01.2018</v>
      </c>
      <c r="F22" s="49" t="str">
        <f t="shared" ca="1" si="1"/>
        <v>11.08.2026</v>
      </c>
      <c r="G22" s="45">
        <f t="shared" ca="1" si="2"/>
        <v>3130</v>
      </c>
      <c r="H22" s="50">
        <f t="shared" ca="1" si="3"/>
        <v>7886.47</v>
      </c>
      <c r="I22" s="51">
        <f t="shared" ca="1" si="4"/>
        <v>11718.42</v>
      </c>
      <c r="K22" s="109" t="s">
        <v>66</v>
      </c>
      <c r="L22" s="109"/>
      <c r="M22" s="109"/>
      <c r="N22" s="109"/>
      <c r="O22" s="109"/>
      <c r="P22" s="109"/>
    </row>
    <row r="23" spans="2:16" ht="20.100000000000001" customHeight="1" x14ac:dyDescent="0.25">
      <c r="B23" s="22">
        <v>2018</v>
      </c>
      <c r="C23" s="22">
        <v>2</v>
      </c>
      <c r="D23" s="23">
        <v>3626.82</v>
      </c>
      <c r="E23" s="49" t="str">
        <f t="shared" si="0"/>
        <v>15.02.2018</v>
      </c>
      <c r="F23" s="49" t="str">
        <f t="shared" ca="1" si="1"/>
        <v>11.08.2026</v>
      </c>
      <c r="G23" s="45">
        <f t="shared" ca="1" si="2"/>
        <v>3099</v>
      </c>
      <c r="H23" s="50">
        <f t="shared" ca="1" si="3"/>
        <v>7390.37</v>
      </c>
      <c r="I23" s="51">
        <f t="shared" ca="1" si="4"/>
        <v>11017.19</v>
      </c>
      <c r="K23" s="109"/>
      <c r="L23" s="109"/>
      <c r="M23" s="109"/>
      <c r="N23" s="109"/>
      <c r="O23" s="109"/>
      <c r="P23" s="109"/>
    </row>
    <row r="24" spans="2:16" ht="20.100000000000001" customHeight="1" x14ac:dyDescent="0.25">
      <c r="B24" s="22">
        <v>2018</v>
      </c>
      <c r="C24" s="22">
        <v>3</v>
      </c>
      <c r="D24" s="23">
        <v>3626.82</v>
      </c>
      <c r="E24" s="49" t="str">
        <f t="shared" si="0"/>
        <v>15.03.2018</v>
      </c>
      <c r="F24" s="49" t="str">
        <f t="shared" ca="1" si="1"/>
        <v>11.08.2026</v>
      </c>
      <c r="G24" s="45">
        <f t="shared" ca="1" si="2"/>
        <v>3071</v>
      </c>
      <c r="H24" s="50">
        <f t="shared" ca="1" si="3"/>
        <v>7323.59</v>
      </c>
      <c r="I24" s="51">
        <f t="shared" ca="1" si="4"/>
        <v>10950.41</v>
      </c>
    </row>
    <row r="25" spans="2:16" ht="20.100000000000001" customHeight="1" x14ac:dyDescent="0.25">
      <c r="B25" s="22">
        <v>2018</v>
      </c>
      <c r="C25" s="22">
        <v>4</v>
      </c>
      <c r="D25" s="23">
        <v>3589.44</v>
      </c>
      <c r="E25" s="49" t="str">
        <f t="shared" si="0"/>
        <v>15.04.2018</v>
      </c>
      <c r="F25" s="49" t="str">
        <f t="shared" ca="1" si="1"/>
        <v>11.08.2026</v>
      </c>
      <c r="G25" s="45">
        <f t="shared" ca="1" si="2"/>
        <v>3040</v>
      </c>
      <c r="H25" s="50">
        <f t="shared" ca="1" si="3"/>
        <v>7174.95</v>
      </c>
      <c r="I25" s="51">
        <f t="shared" ca="1" si="4"/>
        <v>10764.39</v>
      </c>
      <c r="K25" s="57" t="s">
        <v>57</v>
      </c>
      <c r="L25" s="58"/>
      <c r="M25" s="58"/>
      <c r="N25" s="58"/>
      <c r="O25" s="58"/>
      <c r="P25" s="59"/>
    </row>
    <row r="26" spans="2:16" ht="20.100000000000001" customHeight="1" x14ac:dyDescent="0.25">
      <c r="B26" s="22">
        <v>2018</v>
      </c>
      <c r="C26" s="22">
        <v>5</v>
      </c>
      <c r="D26" s="23">
        <v>3378.06</v>
      </c>
      <c r="E26" s="49" t="str">
        <f t="shared" si="0"/>
        <v>15.05.2018</v>
      </c>
      <c r="F26" s="49" t="str">
        <f t="shared" ca="1" si="1"/>
        <v>11.08.2026</v>
      </c>
      <c r="G26" s="45">
        <f t="shared" ca="1" si="2"/>
        <v>3010</v>
      </c>
      <c r="H26" s="50">
        <f t="shared" ca="1" si="3"/>
        <v>6685.78</v>
      </c>
      <c r="I26" s="51">
        <f t="shared" ca="1" si="4"/>
        <v>10063.84</v>
      </c>
      <c r="K26" s="60"/>
      <c r="L26" s="61"/>
      <c r="M26" s="61"/>
      <c r="N26" s="61"/>
      <c r="O26" s="61"/>
      <c r="P26" s="62"/>
    </row>
    <row r="27" spans="2:16" ht="20.100000000000001" customHeight="1" x14ac:dyDescent="0.25">
      <c r="B27" s="22">
        <v>2018</v>
      </c>
      <c r="C27" s="22">
        <v>6</v>
      </c>
      <c r="D27" s="23">
        <v>3366.75</v>
      </c>
      <c r="E27" s="49" t="str">
        <f t="shared" si="0"/>
        <v>15.06.2018</v>
      </c>
      <c r="F27" s="49" t="str">
        <f t="shared" ca="1" si="1"/>
        <v>11.08.2026</v>
      </c>
      <c r="G27" s="45">
        <f t="shared" ca="1" si="2"/>
        <v>2979</v>
      </c>
      <c r="H27" s="50">
        <f t="shared" ca="1" si="3"/>
        <v>6594.77</v>
      </c>
      <c r="I27" s="51">
        <f t="shared" ca="1" si="4"/>
        <v>9961.52</v>
      </c>
      <c r="K27" s="60"/>
      <c r="L27" s="61"/>
      <c r="M27" s="61"/>
      <c r="N27" s="61"/>
      <c r="O27" s="61"/>
      <c r="P27" s="62"/>
    </row>
    <row r="28" spans="2:16" ht="20.100000000000001" customHeight="1" x14ac:dyDescent="0.25">
      <c r="B28" s="22">
        <v>2018</v>
      </c>
      <c r="C28" s="22">
        <v>7</v>
      </c>
      <c r="D28" s="23">
        <v>4675.4799999999996</v>
      </c>
      <c r="E28" s="49" t="str">
        <f t="shared" si="0"/>
        <v>15.07.2018</v>
      </c>
      <c r="F28" s="49" t="str">
        <f t="shared" ca="1" si="1"/>
        <v>11.08.2026</v>
      </c>
      <c r="G28" s="45">
        <f t="shared" ca="1" si="2"/>
        <v>2949</v>
      </c>
      <c r="H28" s="50">
        <f t="shared" ca="1" si="3"/>
        <v>9066.08</v>
      </c>
      <c r="I28" s="51">
        <f t="shared" ca="1" si="4"/>
        <v>13741.56</v>
      </c>
      <c r="K28" s="60"/>
      <c r="L28" s="61"/>
      <c r="M28" s="61"/>
      <c r="N28" s="61"/>
      <c r="O28" s="61"/>
      <c r="P28" s="62"/>
    </row>
    <row r="29" spans="2:16" ht="20.100000000000001" customHeight="1" x14ac:dyDescent="0.25">
      <c r="B29" s="22">
        <v>2018</v>
      </c>
      <c r="C29" s="22">
        <v>8</v>
      </c>
      <c r="D29" s="23">
        <v>4389.59</v>
      </c>
      <c r="E29" s="49" t="str">
        <f t="shared" si="0"/>
        <v>15.08.2018</v>
      </c>
      <c r="F29" s="49" t="str">
        <f t="shared" ca="1" si="1"/>
        <v>11.08.2026</v>
      </c>
      <c r="G29" s="45">
        <f t="shared" ca="1" si="2"/>
        <v>2918</v>
      </c>
      <c r="H29" s="50">
        <f t="shared" ca="1" si="3"/>
        <v>8422.24</v>
      </c>
      <c r="I29" s="51">
        <f t="shared" ca="1" si="4"/>
        <v>12811.83</v>
      </c>
      <c r="K29" s="60"/>
      <c r="L29" s="61"/>
      <c r="M29" s="61"/>
      <c r="N29" s="61"/>
      <c r="O29" s="61"/>
      <c r="P29" s="62"/>
    </row>
    <row r="30" spans="2:16" ht="20.100000000000001" customHeight="1" x14ac:dyDescent="0.25">
      <c r="B30" s="22">
        <v>2018</v>
      </c>
      <c r="C30" s="22">
        <v>9</v>
      </c>
      <c r="D30" s="23">
        <v>4860.93</v>
      </c>
      <c r="E30" s="49" t="str">
        <f t="shared" si="0"/>
        <v>15.09.2018</v>
      </c>
      <c r="F30" s="49" t="str">
        <f t="shared" ca="1" si="1"/>
        <v>11.08.2026</v>
      </c>
      <c r="G30" s="45">
        <f t="shared" ca="1" si="2"/>
        <v>2887</v>
      </c>
      <c r="H30" s="50">
        <f t="shared" ca="1" si="3"/>
        <v>9227.51</v>
      </c>
      <c r="I30" s="51">
        <f t="shared" ca="1" si="4"/>
        <v>14088.44</v>
      </c>
      <c r="K30" s="63"/>
      <c r="L30" s="64"/>
      <c r="M30" s="64"/>
      <c r="N30" s="64"/>
      <c r="O30" s="64"/>
      <c r="P30" s="65"/>
    </row>
    <row r="31" spans="2:16" ht="20.100000000000001" customHeight="1" x14ac:dyDescent="0.25">
      <c r="B31" s="22">
        <v>2018</v>
      </c>
      <c r="C31" s="22">
        <v>10</v>
      </c>
      <c r="D31" s="23">
        <v>4703.12</v>
      </c>
      <c r="E31" s="49" t="str">
        <f t="shared" si="0"/>
        <v>15.10.2018</v>
      </c>
      <c r="F31" s="49" t="str">
        <f t="shared" ca="1" si="1"/>
        <v>11.08.2026</v>
      </c>
      <c r="G31" s="45">
        <f t="shared" ca="1" si="2"/>
        <v>2857</v>
      </c>
      <c r="H31" s="50">
        <f t="shared" ca="1" si="3"/>
        <v>8835.17</v>
      </c>
      <c r="I31" s="51">
        <f t="shared" ca="1" si="4"/>
        <v>13538.29</v>
      </c>
    </row>
    <row r="32" spans="2:16" ht="20.100000000000001" customHeight="1" x14ac:dyDescent="0.25">
      <c r="B32" s="22">
        <v>2018</v>
      </c>
      <c r="C32" s="22">
        <v>11</v>
      </c>
      <c r="D32" s="23">
        <v>4115.8599999999997</v>
      </c>
      <c r="E32" s="49" t="str">
        <f t="shared" si="0"/>
        <v>15.11.2018</v>
      </c>
      <c r="F32" s="49" t="str">
        <f t="shared" ca="1" si="1"/>
        <v>11.08.2026</v>
      </c>
      <c r="G32" s="45">
        <f t="shared" ca="1" si="2"/>
        <v>2826</v>
      </c>
      <c r="H32" s="50">
        <f t="shared" ca="1" si="3"/>
        <v>7648.06</v>
      </c>
      <c r="I32" s="51">
        <f t="shared" ca="1" si="4"/>
        <v>11763.92</v>
      </c>
    </row>
    <row r="33" spans="2:9" ht="20.100000000000001" customHeight="1" x14ac:dyDescent="0.25">
      <c r="B33" s="22">
        <v>2018</v>
      </c>
      <c r="C33" s="22">
        <v>12</v>
      </c>
      <c r="D33" s="23">
        <v>3552.82</v>
      </c>
      <c r="E33" s="49" t="str">
        <f t="shared" si="0"/>
        <v>15.12.2018</v>
      </c>
      <c r="F33" s="49" t="str">
        <f t="shared" ca="1" si="1"/>
        <v>11.08.2026</v>
      </c>
      <c r="G33" s="45">
        <f t="shared" ca="1" si="2"/>
        <v>2796</v>
      </c>
      <c r="H33" s="50">
        <f t="shared" ca="1" si="3"/>
        <v>6531.74</v>
      </c>
      <c r="I33" s="51">
        <f t="shared" ca="1" si="4"/>
        <v>10084.56</v>
      </c>
    </row>
    <row r="34" spans="2:9" ht="20.100000000000001" customHeight="1" x14ac:dyDescent="0.25">
      <c r="B34" s="22">
        <v>2019</v>
      </c>
      <c r="C34" s="22">
        <v>1</v>
      </c>
      <c r="D34" s="23">
        <v>4187.8999999999996</v>
      </c>
      <c r="E34" s="49" t="str">
        <f t="shared" si="0"/>
        <v>15.01.2019</v>
      </c>
      <c r="F34" s="49" t="str">
        <f t="shared" ca="1" si="1"/>
        <v>11.08.2026</v>
      </c>
      <c r="G34" s="45">
        <f t="shared" ca="1" si="2"/>
        <v>2765</v>
      </c>
      <c r="H34" s="50">
        <f t="shared" ca="1" si="3"/>
        <v>7613.95</v>
      </c>
      <c r="I34" s="51">
        <f t="shared" ca="1" si="4"/>
        <v>11801.85</v>
      </c>
    </row>
    <row r="35" spans="2:9" ht="20.100000000000001" customHeight="1" x14ac:dyDescent="0.25">
      <c r="B35" s="22">
        <v>2019</v>
      </c>
      <c r="C35" s="22">
        <v>2</v>
      </c>
      <c r="D35" s="23">
        <v>3820.97</v>
      </c>
      <c r="E35" s="49" t="str">
        <f t="shared" si="0"/>
        <v>15.02.2019</v>
      </c>
      <c r="F35" s="49" t="str">
        <f t="shared" ca="1" si="1"/>
        <v>11.08.2026</v>
      </c>
      <c r="G35" s="45">
        <f t="shared" ca="1" si="2"/>
        <v>2734</v>
      </c>
      <c r="H35" s="50">
        <f t="shared" ca="1" si="3"/>
        <v>6868.95</v>
      </c>
      <c r="I35" s="51">
        <f t="shared" ca="1" si="4"/>
        <v>10689.92</v>
      </c>
    </row>
    <row r="36" spans="2:9" ht="20.100000000000001" customHeight="1" x14ac:dyDescent="0.25">
      <c r="B36" s="22">
        <v>2019</v>
      </c>
      <c r="C36" s="22">
        <v>3</v>
      </c>
      <c r="D36" s="23">
        <v>3820.97</v>
      </c>
      <c r="E36" s="49" t="str">
        <f t="shared" si="0"/>
        <v>15.03.2019</v>
      </c>
      <c r="F36" s="49" t="str">
        <f t="shared" ca="1" si="1"/>
        <v>11.08.2026</v>
      </c>
      <c r="G36" s="45">
        <f t="shared" ca="1" si="2"/>
        <v>2706</v>
      </c>
      <c r="H36" s="50">
        <f t="shared" ca="1" si="3"/>
        <v>6798.6</v>
      </c>
      <c r="I36" s="51">
        <f t="shared" ca="1" si="4"/>
        <v>10619.57</v>
      </c>
    </row>
    <row r="37" spans="2:9" ht="20.100000000000001" customHeight="1" x14ac:dyDescent="0.25">
      <c r="B37" s="22">
        <v>2019</v>
      </c>
      <c r="C37" s="22">
        <v>4</v>
      </c>
      <c r="D37" s="23">
        <v>3917.76</v>
      </c>
      <c r="E37" s="49" t="str">
        <f t="shared" si="0"/>
        <v>15.04.2019</v>
      </c>
      <c r="F37" s="49" t="str">
        <f t="shared" ca="1" si="1"/>
        <v>11.08.2026</v>
      </c>
      <c r="G37" s="45">
        <f t="shared" ca="1" si="2"/>
        <v>2675</v>
      </c>
      <c r="H37" s="50">
        <f t="shared" ca="1" si="3"/>
        <v>6890.96</v>
      </c>
      <c r="I37" s="51">
        <f t="shared" ca="1" si="4"/>
        <v>10808.72</v>
      </c>
    </row>
    <row r="38" spans="2:9" ht="20.100000000000001" customHeight="1" x14ac:dyDescent="0.25">
      <c r="B38" s="22">
        <v>2019</v>
      </c>
      <c r="C38" s="22">
        <v>5</v>
      </c>
      <c r="D38" s="23">
        <v>3621.14</v>
      </c>
      <c r="E38" s="49" t="str">
        <f t="shared" si="0"/>
        <v>15.05.2019</v>
      </c>
      <c r="F38" s="49" t="str">
        <f t="shared" ca="1" si="1"/>
        <v>11.08.2026</v>
      </c>
      <c r="G38" s="45">
        <f t="shared" ca="1" si="2"/>
        <v>2645</v>
      </c>
      <c r="H38" s="50">
        <f t="shared" ca="1" si="3"/>
        <v>6297.81</v>
      </c>
      <c r="I38" s="51">
        <f t="shared" ca="1" si="4"/>
        <v>9918.9500000000007</v>
      </c>
    </row>
    <row r="39" spans="2:9" ht="20.100000000000001" customHeight="1" x14ac:dyDescent="0.25">
      <c r="B39" s="22">
        <v>2019</v>
      </c>
      <c r="C39" s="22">
        <v>6</v>
      </c>
      <c r="D39" s="23">
        <v>3603.23</v>
      </c>
      <c r="E39" s="49" t="str">
        <f t="shared" si="0"/>
        <v>15.06.2019</v>
      </c>
      <c r="F39" s="49" t="str">
        <f t="shared" ca="1" si="1"/>
        <v>11.08.2026</v>
      </c>
      <c r="G39" s="45">
        <f t="shared" ca="1" si="2"/>
        <v>2614</v>
      </c>
      <c r="H39" s="50">
        <f t="shared" ca="1" si="3"/>
        <v>6193.21</v>
      </c>
      <c r="I39" s="51">
        <f t="shared" ca="1" si="4"/>
        <v>9796.44</v>
      </c>
    </row>
    <row r="40" spans="2:9" ht="20.100000000000001" customHeight="1" x14ac:dyDescent="0.25">
      <c r="B40" s="22">
        <v>2019</v>
      </c>
      <c r="C40" s="22">
        <v>7</v>
      </c>
      <c r="D40" s="23">
        <v>4190.8900000000003</v>
      </c>
      <c r="E40" s="49" t="str">
        <f t="shared" si="0"/>
        <v>15.07.2019</v>
      </c>
      <c r="F40" s="49" t="str">
        <f t="shared" ca="1" si="1"/>
        <v>11.08.2026</v>
      </c>
      <c r="G40" s="45">
        <f t="shared" ca="1" si="2"/>
        <v>2584</v>
      </c>
      <c r="H40" s="50">
        <f t="shared" ca="1" si="3"/>
        <v>7120.61</v>
      </c>
      <c r="I40" s="51">
        <f t="shared" ca="1" si="4"/>
        <v>11311.5</v>
      </c>
    </row>
    <row r="41" spans="2:9" ht="20.100000000000001" customHeight="1" x14ac:dyDescent="0.25">
      <c r="B41" s="22">
        <v>2019</v>
      </c>
      <c r="C41" s="22">
        <v>8</v>
      </c>
      <c r="D41" s="23">
        <v>3850.2</v>
      </c>
      <c r="E41" s="49" t="str">
        <f t="shared" si="0"/>
        <v>15.08.2019</v>
      </c>
      <c r="F41" s="49" t="str">
        <f t="shared" ca="1" si="1"/>
        <v>11.08.2026</v>
      </c>
      <c r="G41" s="45">
        <f t="shared" ca="1" si="2"/>
        <v>2553</v>
      </c>
      <c r="H41" s="50">
        <f t="shared" ca="1" si="3"/>
        <v>6463.27</v>
      </c>
      <c r="I41" s="51">
        <f t="shared" ca="1" si="4"/>
        <v>10313.469999999999</v>
      </c>
    </row>
    <row r="42" spans="2:9" ht="20.100000000000001" customHeight="1" x14ac:dyDescent="0.25">
      <c r="B42" s="22">
        <v>2020</v>
      </c>
      <c r="C42" s="22">
        <v>1</v>
      </c>
      <c r="D42" s="23">
        <v>47.4</v>
      </c>
      <c r="E42" s="49" t="str">
        <f t="shared" si="0"/>
        <v>15.01.2020</v>
      </c>
      <c r="F42" s="49" t="str">
        <f t="shared" ca="1" si="1"/>
        <v>11.08.2026</v>
      </c>
      <c r="G42" s="45">
        <f t="shared" ca="1" si="2"/>
        <v>2400</v>
      </c>
      <c r="H42" s="50">
        <f t="shared" ca="1" si="3"/>
        <v>74.8</v>
      </c>
      <c r="I42" s="51">
        <f t="shared" ca="1" si="4"/>
        <v>122.2</v>
      </c>
    </row>
    <row r="43" spans="2:9" ht="20.100000000000001" customHeight="1" x14ac:dyDescent="0.25">
      <c r="B43" s="22">
        <v>2020</v>
      </c>
      <c r="C43" s="22">
        <v>2</v>
      </c>
      <c r="D43" s="23">
        <v>271.92</v>
      </c>
      <c r="E43" s="49" t="str">
        <f t="shared" si="0"/>
        <v>15.02.2020</v>
      </c>
      <c r="F43" s="49" t="str">
        <f t="shared" ca="1" si="1"/>
        <v>11.08.2026</v>
      </c>
      <c r="G43" s="45">
        <f t="shared" ca="1" si="2"/>
        <v>2369</v>
      </c>
      <c r="H43" s="50">
        <f t="shared" ca="1" si="3"/>
        <v>423.57</v>
      </c>
      <c r="I43" s="51">
        <f t="shared" ca="1" si="4"/>
        <v>695.49</v>
      </c>
    </row>
    <row r="44" spans="2:9" ht="20.100000000000001" customHeight="1" x14ac:dyDescent="0.25">
      <c r="B44" s="22">
        <v>2020</v>
      </c>
      <c r="C44" s="22">
        <v>3</v>
      </c>
      <c r="D44" s="23">
        <v>381.92</v>
      </c>
      <c r="E44" s="49" t="str">
        <f t="shared" si="0"/>
        <v>15.03.2020</v>
      </c>
      <c r="F44" s="49" t="str">
        <f t="shared" ca="1" si="1"/>
        <v>11.08.2026</v>
      </c>
      <c r="G44" s="45">
        <f t="shared" ca="1" si="2"/>
        <v>2340</v>
      </c>
      <c r="H44" s="50">
        <f t="shared" ca="1" si="3"/>
        <v>587.63</v>
      </c>
      <c r="I44" s="51">
        <f t="shared" ca="1" si="4"/>
        <v>969.55</v>
      </c>
    </row>
    <row r="45" spans="2:9" ht="20.100000000000001" customHeight="1" x14ac:dyDescent="0.25">
      <c r="B45" s="22">
        <v>2020</v>
      </c>
      <c r="C45" s="22">
        <v>4</v>
      </c>
      <c r="D45" s="23">
        <v>472.3</v>
      </c>
      <c r="E45" s="49" t="str">
        <f t="shared" si="0"/>
        <v>15.04.2020</v>
      </c>
      <c r="F45" s="49" t="str">
        <f t="shared" ca="1" si="1"/>
        <v>11.08.2026</v>
      </c>
      <c r="G45" s="45">
        <f t="shared" ca="1" si="2"/>
        <v>2309</v>
      </c>
      <c r="H45" s="50">
        <f t="shared" ca="1" si="3"/>
        <v>717.07</v>
      </c>
      <c r="I45" s="51">
        <f t="shared" ca="1" si="4"/>
        <v>1189.3699999999999</v>
      </c>
    </row>
    <row r="46" spans="2:9" ht="20.100000000000001" customHeight="1" x14ac:dyDescent="0.25">
      <c r="B46" s="22">
        <v>2020</v>
      </c>
      <c r="C46" s="22">
        <v>6</v>
      </c>
      <c r="D46" s="23">
        <v>721.05</v>
      </c>
      <c r="E46" s="49" t="str">
        <f t="shared" si="0"/>
        <v>15.06.2020</v>
      </c>
      <c r="F46" s="49" t="str">
        <f t="shared" ca="1" si="1"/>
        <v>11.08.2026</v>
      </c>
      <c r="G46" s="45">
        <f t="shared" ca="1" si="2"/>
        <v>2248</v>
      </c>
      <c r="H46" s="50">
        <f t="shared" ca="1" si="3"/>
        <v>1065.81</v>
      </c>
      <c r="I46" s="51">
        <f t="shared" ca="1" si="4"/>
        <v>1786.86</v>
      </c>
    </row>
    <row r="47" spans="2:9" ht="20.100000000000001" customHeight="1" x14ac:dyDescent="0.25">
      <c r="B47" s="22">
        <v>2020</v>
      </c>
      <c r="C47" s="22">
        <v>8</v>
      </c>
      <c r="D47" s="23">
        <v>1258.1500000000001</v>
      </c>
      <c r="E47" s="49" t="str">
        <f t="shared" si="0"/>
        <v>15.08.2020</v>
      </c>
      <c r="F47" s="49" t="str">
        <f t="shared" ca="1" si="1"/>
        <v>11.08.2026</v>
      </c>
      <c r="G47" s="45">
        <f t="shared" ca="1" si="2"/>
        <v>2187</v>
      </c>
      <c r="H47" s="50">
        <f t="shared" ca="1" si="3"/>
        <v>1809.25</v>
      </c>
      <c r="I47" s="51">
        <f t="shared" ca="1" si="4"/>
        <v>3067.4</v>
      </c>
    </row>
    <row r="48" spans="2:9" ht="20.100000000000001" customHeight="1" x14ac:dyDescent="0.25">
      <c r="B48" s="22">
        <v>2020</v>
      </c>
      <c r="C48" s="22">
        <v>10</v>
      </c>
      <c r="D48" s="23">
        <v>289.64999999999998</v>
      </c>
      <c r="E48" s="49" t="str">
        <f t="shared" si="0"/>
        <v>15.10.2020</v>
      </c>
      <c r="F48" s="49" t="str">
        <f t="shared" ca="1" si="1"/>
        <v>11.08.2026</v>
      </c>
      <c r="G48" s="45">
        <f t="shared" ca="1" si="2"/>
        <v>2126</v>
      </c>
      <c r="H48" s="50">
        <f t="shared" ca="1" si="3"/>
        <v>404.91</v>
      </c>
      <c r="I48" s="51">
        <f t="shared" ca="1" si="4"/>
        <v>694.56</v>
      </c>
    </row>
    <row r="49" spans="2:9" ht="20.100000000000001" customHeight="1" x14ac:dyDescent="0.25">
      <c r="B49" s="22">
        <v>2020</v>
      </c>
      <c r="C49" s="22">
        <v>11</v>
      </c>
      <c r="D49" s="23">
        <v>497.2</v>
      </c>
      <c r="E49" s="49" t="str">
        <f t="shared" si="0"/>
        <v>15.11.2020</v>
      </c>
      <c r="F49" s="49" t="str">
        <f t="shared" ca="1" si="1"/>
        <v>11.08.2026</v>
      </c>
      <c r="G49" s="45">
        <f t="shared" ca="1" si="2"/>
        <v>2095</v>
      </c>
      <c r="H49" s="50">
        <f t="shared" ca="1" si="3"/>
        <v>684.91</v>
      </c>
      <c r="I49" s="51">
        <f t="shared" ca="1" si="4"/>
        <v>1182.1099999999999</v>
      </c>
    </row>
    <row r="50" spans="2:9" ht="20.100000000000001" customHeight="1" x14ac:dyDescent="0.25">
      <c r="B50" s="22">
        <v>2020</v>
      </c>
      <c r="C50" s="22">
        <v>12</v>
      </c>
      <c r="D50" s="23">
        <v>497.2</v>
      </c>
      <c r="E50" s="49" t="str">
        <f t="shared" si="0"/>
        <v>15.12.2020</v>
      </c>
      <c r="F50" s="49" t="str">
        <f t="shared" ca="1" si="1"/>
        <v>11.08.2026</v>
      </c>
      <c r="G50" s="45">
        <f t="shared" ca="1" si="2"/>
        <v>2065</v>
      </c>
      <c r="H50" s="50">
        <f t="shared" ca="1" si="3"/>
        <v>675.1</v>
      </c>
      <c r="I50" s="51">
        <f t="shared" ca="1" si="4"/>
        <v>1172.3</v>
      </c>
    </row>
    <row r="51" spans="2:9" ht="20.100000000000001" customHeight="1" x14ac:dyDescent="0.25">
      <c r="B51" s="22">
        <v>2021</v>
      </c>
      <c r="C51" s="22">
        <v>1</v>
      </c>
      <c r="D51" s="23">
        <v>1830.55</v>
      </c>
      <c r="E51" s="49" t="str">
        <f t="shared" si="0"/>
        <v>15.01.2021</v>
      </c>
      <c r="F51" s="49" t="str">
        <f t="shared" ca="1" si="1"/>
        <v>11.08.2026</v>
      </c>
      <c r="G51" s="45">
        <f t="shared" ca="1" si="2"/>
        <v>2034</v>
      </c>
      <c r="H51" s="50">
        <f t="shared" ca="1" si="3"/>
        <v>2448.2199999999998</v>
      </c>
      <c r="I51" s="51">
        <f t="shared" ca="1" si="4"/>
        <v>4278.7700000000004</v>
      </c>
    </row>
    <row r="52" spans="2:9" ht="20.100000000000001" customHeight="1" x14ac:dyDescent="0.25">
      <c r="B52" s="22">
        <v>2021</v>
      </c>
      <c r="C52" s="22">
        <v>2</v>
      </c>
      <c r="D52" s="23">
        <v>850.95</v>
      </c>
      <c r="E52" s="49" t="str">
        <f t="shared" si="0"/>
        <v>15.02.2021</v>
      </c>
      <c r="F52" s="49" t="str">
        <f t="shared" ca="1" si="1"/>
        <v>11.08.2026</v>
      </c>
      <c r="G52" s="45">
        <f t="shared" ca="1" si="2"/>
        <v>2003</v>
      </c>
      <c r="H52" s="50">
        <f t="shared" ca="1" si="3"/>
        <v>1120.74</v>
      </c>
      <c r="I52" s="51">
        <f t="shared" ca="1" si="4"/>
        <v>1971.69</v>
      </c>
    </row>
    <row r="53" spans="2:9" ht="20.100000000000001" customHeight="1" x14ac:dyDescent="0.25">
      <c r="B53" s="22">
        <v>2021</v>
      </c>
      <c r="C53" s="22">
        <v>3</v>
      </c>
      <c r="D53" s="23">
        <v>850.95</v>
      </c>
      <c r="E53" s="49" t="str">
        <f t="shared" si="0"/>
        <v>15.03.2021</v>
      </c>
      <c r="F53" s="49" t="str">
        <f t="shared" ca="1" si="1"/>
        <v>11.08.2026</v>
      </c>
      <c r="G53" s="45">
        <f t="shared" ca="1" si="2"/>
        <v>1975</v>
      </c>
      <c r="H53" s="50">
        <f t="shared" ca="1" si="3"/>
        <v>1105.07</v>
      </c>
      <c r="I53" s="51">
        <f t="shared" ca="1" si="4"/>
        <v>1956.02</v>
      </c>
    </row>
    <row r="54" spans="2:9" ht="20.100000000000001" customHeight="1" x14ac:dyDescent="0.25">
      <c r="B54" s="22">
        <v>2021</v>
      </c>
      <c r="C54" s="22">
        <v>5</v>
      </c>
      <c r="D54" s="23">
        <v>3370.55</v>
      </c>
      <c r="E54" s="49" t="str">
        <f t="shared" si="0"/>
        <v>15.05.2021</v>
      </c>
      <c r="F54" s="49" t="str">
        <f t="shared" ca="1" si="1"/>
        <v>11.08.2026</v>
      </c>
      <c r="G54" s="45">
        <f t="shared" ca="1" si="2"/>
        <v>1914</v>
      </c>
      <c r="H54" s="50">
        <f t="shared" ca="1" si="3"/>
        <v>4241.91</v>
      </c>
      <c r="I54" s="51">
        <f t="shared" ca="1" si="4"/>
        <v>7612.46</v>
      </c>
    </row>
    <row r="55" spans="2:9" ht="20.100000000000001" customHeight="1" x14ac:dyDescent="0.25">
      <c r="B55" s="22">
        <v>2021</v>
      </c>
      <c r="C55" s="22">
        <v>10</v>
      </c>
      <c r="D55" s="23">
        <v>2230.66</v>
      </c>
      <c r="E55" s="49" t="str">
        <f t="shared" si="0"/>
        <v>15.10.2021</v>
      </c>
      <c r="F55" s="49" t="str">
        <f t="shared" ca="1" si="1"/>
        <v>11.08.2026</v>
      </c>
      <c r="G55" s="45">
        <f t="shared" ca="1" si="2"/>
        <v>1761</v>
      </c>
      <c r="H55" s="50">
        <f t="shared" ca="1" si="3"/>
        <v>2582.92</v>
      </c>
      <c r="I55" s="51">
        <f t="shared" ca="1" si="4"/>
        <v>4813.58</v>
      </c>
    </row>
    <row r="56" spans="2:9" ht="20.100000000000001" customHeight="1" x14ac:dyDescent="0.25">
      <c r="B56" s="22">
        <v>2021</v>
      </c>
      <c r="C56" s="22">
        <v>11</v>
      </c>
      <c r="D56" s="23">
        <v>2001.76</v>
      </c>
      <c r="E56" s="49" t="str">
        <f t="shared" si="0"/>
        <v>15.11.2021</v>
      </c>
      <c r="F56" s="49" t="str">
        <f t="shared" ca="1" si="1"/>
        <v>11.08.2026</v>
      </c>
      <c r="G56" s="45">
        <f t="shared" ca="1" si="2"/>
        <v>1730</v>
      </c>
      <c r="H56" s="50">
        <f t="shared" ca="1" si="3"/>
        <v>2277.0700000000002</v>
      </c>
      <c r="I56" s="51">
        <f t="shared" ca="1" si="4"/>
        <v>4278.83</v>
      </c>
    </row>
    <row r="57" spans="2:9" ht="20.100000000000001" customHeight="1" x14ac:dyDescent="0.25">
      <c r="B57" s="22">
        <v>2021</v>
      </c>
      <c r="C57" s="22">
        <v>12</v>
      </c>
      <c r="D57" s="23">
        <v>2001.76</v>
      </c>
      <c r="E57" s="49" t="str">
        <f t="shared" si="0"/>
        <v>15.12.2021</v>
      </c>
      <c r="F57" s="49" t="str">
        <f t="shared" ca="1" si="1"/>
        <v>11.08.2026</v>
      </c>
      <c r="G57" s="45">
        <f t="shared" ca="1" si="2"/>
        <v>1700</v>
      </c>
      <c r="H57" s="50">
        <f t="shared" ca="1" si="3"/>
        <v>2237.58</v>
      </c>
      <c r="I57" s="51">
        <f t="shared" ca="1" si="4"/>
        <v>4239.34</v>
      </c>
    </row>
    <row r="58" spans="2:9" ht="20.100000000000001" customHeight="1" x14ac:dyDescent="0.25">
      <c r="B58" s="22">
        <v>2022</v>
      </c>
      <c r="C58" s="22">
        <v>1</v>
      </c>
      <c r="D58" s="23">
        <v>212.59</v>
      </c>
      <c r="E58" s="49" t="str">
        <f t="shared" si="0"/>
        <v>15.01.2022</v>
      </c>
      <c r="F58" s="49" t="str">
        <f t="shared" ca="1" si="1"/>
        <v>11.08.2026</v>
      </c>
      <c r="G58" s="45">
        <f t="shared" ca="1" si="2"/>
        <v>1669</v>
      </c>
      <c r="H58" s="50">
        <f t="shared" ca="1" si="3"/>
        <v>233.3</v>
      </c>
      <c r="I58" s="51">
        <f t="shared" ca="1" si="4"/>
        <v>445.89</v>
      </c>
    </row>
    <row r="60" spans="2:9" ht="20.100000000000001" customHeight="1" x14ac:dyDescent="0.25">
      <c r="B60" s="110" t="s">
        <v>50</v>
      </c>
      <c r="C60" s="111"/>
      <c r="D60" s="54">
        <f>SUM(D8:D59)</f>
        <v>147544.30000000002</v>
      </c>
      <c r="G60" s="52">
        <f ca="1">SUM(G8:G59)</f>
        <v>138787</v>
      </c>
      <c r="H60" s="53">
        <f ca="1">SUM(H8:H59)</f>
        <v>281983.44999999984</v>
      </c>
      <c r="I60" s="53">
        <f ca="1">SUM(I8:I59)</f>
        <v>429527.74999999994</v>
      </c>
    </row>
  </sheetData>
  <mergeCells count="16">
    <mergeCell ref="B60:C60"/>
    <mergeCell ref="B2:I2"/>
    <mergeCell ref="B4:H4"/>
    <mergeCell ref="B5:H5"/>
    <mergeCell ref="K7:P7"/>
    <mergeCell ref="K8:P9"/>
    <mergeCell ref="K5:P5"/>
    <mergeCell ref="R10:V11"/>
    <mergeCell ref="K12:P13"/>
    <mergeCell ref="K14:P15"/>
    <mergeCell ref="K25:P30"/>
    <mergeCell ref="K10:P11"/>
    <mergeCell ref="K16:P17"/>
    <mergeCell ref="K18:P19"/>
    <mergeCell ref="K20:P21"/>
    <mergeCell ref="K22:P23"/>
  </mergeCells>
  <printOptions horizontalCentered="1"/>
  <pageMargins left="0.78740157480314965" right="0.78740157480314965" top="0.78740157480314965" bottom="0.78740157480314965" header="0.39370078740157483" footer="0.39370078740157483"/>
  <pageSetup paperSize="9" scale="85" fitToWidth="4" fitToHeight="4" orientation="portrait" blackAndWhite="1" horizontalDpi="0" verticalDpi="0" r:id="rId1"/>
  <headerFooter>
    <oddFooter>&amp;R&amp;P/&amp;N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B24A1A-4634-4A54-8959-FEADE16B0835}">
  <sheetPr codeName="Sayfa4"/>
  <dimension ref="B1:G15"/>
  <sheetViews>
    <sheetView zoomScaleNormal="100" workbookViewId="0">
      <pane ySplit="4" topLeftCell="A5" activePane="bottomLeft" state="frozen"/>
      <selection pane="bottomLeft" activeCell="B4" sqref="B4"/>
    </sheetView>
  </sheetViews>
  <sheetFormatPr defaultRowHeight="20.100000000000001" customHeight="1" x14ac:dyDescent="0.25"/>
  <cols>
    <col min="1" max="1" width="1.7109375" style="18" customWidth="1"/>
    <col min="2" max="4" width="15.7109375" style="18" customWidth="1"/>
    <col min="5" max="5" width="20.7109375" style="18" customWidth="1"/>
    <col min="6" max="6" width="1.7109375" style="18" customWidth="1"/>
    <col min="7" max="7" width="100.7109375" style="18" customWidth="1"/>
    <col min="8" max="16384" width="9.140625" style="18"/>
  </cols>
  <sheetData>
    <row r="1" spans="2:7" ht="9.9499999999999993" customHeight="1" x14ac:dyDescent="0.25"/>
    <row r="2" spans="2:7" ht="39.950000000000003" customHeight="1" x14ac:dyDescent="0.25">
      <c r="B2" s="118" t="s">
        <v>55</v>
      </c>
      <c r="C2" s="118"/>
      <c r="D2" s="118"/>
      <c r="E2" s="118"/>
      <c r="G2" s="47" t="s">
        <v>62</v>
      </c>
    </row>
    <row r="3" spans="2:7" ht="20.100000000000001" customHeight="1" x14ac:dyDescent="0.25">
      <c r="B3" s="116" t="s">
        <v>49</v>
      </c>
      <c r="C3" s="116"/>
      <c r="D3" s="116"/>
      <c r="E3" s="33">
        <v>365</v>
      </c>
      <c r="G3" s="117" t="s">
        <v>59</v>
      </c>
    </row>
    <row r="4" spans="2:7" s="21" customFormat="1" ht="60" customHeight="1" x14ac:dyDescent="0.25">
      <c r="B4" s="25" t="s">
        <v>6</v>
      </c>
      <c r="C4" s="25" t="s">
        <v>7</v>
      </c>
      <c r="D4" s="25" t="s">
        <v>47</v>
      </c>
      <c r="E4" s="25" t="s">
        <v>46</v>
      </c>
      <c r="G4" s="117"/>
    </row>
    <row r="5" spans="2:7" ht="20.100000000000001" customHeight="1" x14ac:dyDescent="0.25">
      <c r="B5" s="26">
        <v>31035</v>
      </c>
      <c r="C5" s="26">
        <v>35795</v>
      </c>
      <c r="D5" s="29">
        <v>0.3</v>
      </c>
      <c r="E5" s="30">
        <f>D5/$E$3</f>
        <v>8.2191780821917802E-4</v>
      </c>
      <c r="G5" s="115" t="s">
        <v>57</v>
      </c>
    </row>
    <row r="6" spans="2:7" ht="20.100000000000001" customHeight="1" x14ac:dyDescent="0.25">
      <c r="B6" s="26">
        <v>35796</v>
      </c>
      <c r="C6" s="26">
        <v>36525</v>
      </c>
      <c r="D6" s="29">
        <v>0.5</v>
      </c>
      <c r="E6" s="30">
        <f t="shared" ref="E6:E14" si="0">D6/$E$3</f>
        <v>1.3698630136986301E-3</v>
      </c>
      <c r="G6" s="115"/>
    </row>
    <row r="7" spans="2:7" ht="20.100000000000001" customHeight="1" x14ac:dyDescent="0.25">
      <c r="B7" s="26">
        <v>36526</v>
      </c>
      <c r="C7" s="26">
        <v>37437</v>
      </c>
      <c r="D7" s="29">
        <v>0.6</v>
      </c>
      <c r="E7" s="30">
        <f t="shared" si="0"/>
        <v>1.643835616438356E-3</v>
      </c>
      <c r="G7" s="115"/>
    </row>
    <row r="8" spans="2:7" ht="20.100000000000001" customHeight="1" x14ac:dyDescent="0.25">
      <c r="B8" s="26">
        <v>37438</v>
      </c>
      <c r="C8" s="26">
        <v>37802</v>
      </c>
      <c r="D8" s="29">
        <v>0.55000000000000004</v>
      </c>
      <c r="E8" s="30">
        <f t="shared" si="0"/>
        <v>1.5068493150684932E-3</v>
      </c>
      <c r="G8" s="115"/>
    </row>
    <row r="9" spans="2:7" ht="20.100000000000001" customHeight="1" x14ac:dyDescent="0.25">
      <c r="B9" s="26">
        <v>37803</v>
      </c>
      <c r="C9" s="26">
        <v>37986</v>
      </c>
      <c r="D9" s="29">
        <v>0.5</v>
      </c>
      <c r="E9" s="30">
        <f t="shared" si="0"/>
        <v>1.3698630136986301E-3</v>
      </c>
      <c r="G9" s="115"/>
    </row>
    <row r="10" spans="2:7" ht="20.100000000000001" customHeight="1" x14ac:dyDescent="0.25">
      <c r="B10" s="27">
        <v>37987</v>
      </c>
      <c r="C10" s="26">
        <v>38168</v>
      </c>
      <c r="D10" s="29">
        <v>0.43</v>
      </c>
      <c r="E10" s="30">
        <f t="shared" si="0"/>
        <v>1.1780821917808219E-3</v>
      </c>
      <c r="G10" s="115"/>
    </row>
    <row r="11" spans="2:7" ht="20.100000000000001" customHeight="1" x14ac:dyDescent="0.25">
      <c r="B11" s="26">
        <v>38169</v>
      </c>
      <c r="C11" s="26">
        <v>38472</v>
      </c>
      <c r="D11" s="29">
        <v>0.38</v>
      </c>
      <c r="E11" s="30">
        <f t="shared" si="0"/>
        <v>1.0410958904109589E-3</v>
      </c>
      <c r="G11" s="115"/>
    </row>
    <row r="12" spans="2:7" ht="20.100000000000001" customHeight="1" x14ac:dyDescent="0.25">
      <c r="B12" s="26">
        <v>38473</v>
      </c>
      <c r="C12" s="26">
        <v>38717</v>
      </c>
      <c r="D12" s="29">
        <v>0.12</v>
      </c>
      <c r="E12" s="30">
        <f t="shared" si="0"/>
        <v>3.2876712328767124E-4</v>
      </c>
      <c r="G12" s="115"/>
    </row>
    <row r="13" spans="2:7" ht="20.100000000000001" customHeight="1" x14ac:dyDescent="0.25">
      <c r="B13" s="26">
        <v>38718</v>
      </c>
      <c r="C13" s="26">
        <v>45443</v>
      </c>
      <c r="D13" s="29">
        <v>0.09</v>
      </c>
      <c r="E13" s="30">
        <f t="shared" si="0"/>
        <v>2.4657534246575342E-4</v>
      </c>
      <c r="G13" s="115"/>
    </row>
    <row r="14" spans="2:7" ht="20.100000000000001" customHeight="1" x14ac:dyDescent="0.25">
      <c r="B14" s="26">
        <v>45444</v>
      </c>
      <c r="C14" s="28">
        <v>46233</v>
      </c>
      <c r="D14" s="29">
        <v>0.24</v>
      </c>
      <c r="E14" s="30">
        <f t="shared" si="0"/>
        <v>6.5753424657534248E-4</v>
      </c>
      <c r="G14" s="115"/>
    </row>
    <row r="15" spans="2:7" ht="20.100000000000001" customHeight="1" x14ac:dyDescent="0.25">
      <c r="B15" s="26">
        <v>46234</v>
      </c>
      <c r="C15" s="28">
        <v>73415</v>
      </c>
      <c r="D15" s="29">
        <v>0.31</v>
      </c>
      <c r="E15" s="30">
        <f t="shared" ref="E15" si="1">D15/$E$3</f>
        <v>8.4931506849315072E-4</v>
      </c>
    </row>
  </sheetData>
  <mergeCells count="4">
    <mergeCell ref="G5:G14"/>
    <mergeCell ref="B3:D3"/>
    <mergeCell ref="G3:G4"/>
    <mergeCell ref="B2:E2"/>
  </mergeCells>
  <printOptions horizontalCentered="1"/>
  <pageMargins left="0.78740157480314965" right="0.78740157480314965" top="0.78740157480314965" bottom="0.78740157480314965" header="0.39370078740157483" footer="0.39370078740157483"/>
  <pageSetup paperSize="9" fitToWidth="4" fitToHeight="4" orientation="portrait" blackAndWhite="1" horizontalDpi="0" verticalDpi="0" r:id="rId1"/>
  <headerFooter>
    <oddFooter>&amp;R&amp;P/&amp;N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4</vt:i4>
      </vt:variant>
      <vt:variant>
        <vt:lpstr>Adlandırılmış Aralıklar</vt:lpstr>
      </vt:variant>
      <vt:variant>
        <vt:i4>9</vt:i4>
      </vt:variant>
    </vt:vector>
  </HeadingPairs>
  <TitlesOfParts>
    <vt:vector size="13" baseType="lpstr">
      <vt:lpstr>Başlangıç - Bitiş Tarihli</vt:lpstr>
      <vt:lpstr>Aylık (Tarihe Göre Faiz Oranlı)</vt:lpstr>
      <vt:lpstr>Aylık (Sabit Faiz Oranlı)</vt:lpstr>
      <vt:lpstr>Yasal Faiz Referans Tablosu</vt:lpstr>
      <vt:lpstr>FaizBaslangicTarihiReferans</vt:lpstr>
      <vt:lpstr>GunlukFaizOraniReferans</vt:lpstr>
      <vt:lpstr>'Aylık (Sabit Faiz Oranlı)'!Yazdırma_Alanı</vt:lpstr>
      <vt:lpstr>'Aylık (Tarihe Göre Faiz Oranlı)'!Yazdırma_Alanı</vt:lpstr>
      <vt:lpstr>'Başlangıç - Bitiş Tarihli'!Yazdırma_Alanı</vt:lpstr>
      <vt:lpstr>'Yasal Faiz Referans Tablosu'!Yazdırma_Alanı</vt:lpstr>
      <vt:lpstr>'Aylık (Sabit Faiz Oranlı)'!Yazdırma_Başlıkları</vt:lpstr>
      <vt:lpstr>'Aylık (Tarihe Göre Faiz Oranlı)'!Yazdırma_Başlıkları</vt:lpstr>
      <vt:lpstr>'Yasal Faiz Referans Tablosu'!Yazdırma_Başlıkları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MUTEMET-HARUN</cp:lastModifiedBy>
  <cp:lastPrinted>2025-05-23T08:59:35Z</cp:lastPrinted>
  <dcterms:created xsi:type="dcterms:W3CDTF">2024-06-06T17:53:05Z</dcterms:created>
  <dcterms:modified xsi:type="dcterms:W3CDTF">2026-08-11T08:43:00Z</dcterms:modified>
</cp:coreProperties>
</file>